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D:\AGENCIA DESARROLLO RURAL\POAS A DICIEMBRE 2025\POAS ASTRID 2026\POAS ACTUALIZADOS A MARZO POR CARLOS ZONAL\"/>
    </mc:Choice>
  </mc:AlternateContent>
  <bookViews>
    <workbookView xWindow="0" yWindow="0" windowWidth="25605" windowHeight="16005"/>
  </bookViews>
  <sheets>
    <sheet name="Plan Operativo de Activades" sheetId="5" r:id="rId1"/>
  </sheets>
  <definedNames>
    <definedName name="_xlnm.Print_Area" localSheetId="0">'Plan Operativo de Activades'!$B$2:$AS$138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122" i="5" l="1"/>
  <c r="AI75" i="5"/>
  <c r="AG75" i="5"/>
  <c r="AE75" i="5"/>
  <c r="AC75" i="5"/>
  <c r="AA75" i="5"/>
  <c r="AL111" i="5"/>
  <c r="AL113" i="5"/>
  <c r="AL115" i="5"/>
  <c r="AL117" i="5"/>
  <c r="AJ118" i="5"/>
  <c r="AJ117" i="5"/>
  <c r="AI117" i="5"/>
  <c r="AG117" i="5"/>
  <c r="AE117" i="5"/>
  <c r="AC117" i="5"/>
  <c r="AA117" i="5"/>
  <c r="Y117" i="5"/>
  <c r="W117" i="5"/>
  <c r="U117" i="5"/>
  <c r="S117" i="5"/>
  <c r="Q117" i="5"/>
  <c r="O117" i="5"/>
  <c r="M117" i="5"/>
  <c r="F117" i="5"/>
  <c r="H117" i="5" s="1"/>
  <c r="U77" i="5"/>
  <c r="U79" i="5"/>
  <c r="U81" i="5"/>
  <c r="U83" i="5"/>
  <c r="U85" i="5"/>
  <c r="U87" i="5"/>
  <c r="U89" i="5"/>
  <c r="U91" i="5"/>
  <c r="U93" i="5"/>
  <c r="U95" i="5"/>
  <c r="U97" i="5"/>
  <c r="U99" i="5"/>
  <c r="U101" i="5"/>
  <c r="Y83" i="5"/>
  <c r="Y85" i="5"/>
  <c r="Y87" i="5"/>
  <c r="Y89" i="5"/>
  <c r="Y91" i="5"/>
  <c r="Y93" i="5"/>
  <c r="Y95" i="5"/>
  <c r="Y97" i="5"/>
  <c r="Y99" i="5"/>
  <c r="Y101" i="5"/>
  <c r="J85" i="5"/>
  <c r="J87" i="5"/>
  <c r="J89" i="5"/>
  <c r="J91" i="5"/>
  <c r="J93" i="5"/>
  <c r="J95" i="5"/>
  <c r="J97" i="5"/>
  <c r="J99" i="5"/>
  <c r="J101" i="5"/>
  <c r="J83" i="5"/>
  <c r="W97" i="5"/>
  <c r="W99" i="5"/>
  <c r="W101" i="5"/>
  <c r="W83" i="5"/>
  <c r="W85" i="5"/>
  <c r="W87" i="5"/>
  <c r="W89" i="5"/>
  <c r="W91" i="5"/>
  <c r="W93" i="5"/>
  <c r="W95" i="5"/>
  <c r="AJ96" i="5"/>
  <c r="AJ95" i="5"/>
  <c r="M23" i="5"/>
  <c r="AJ130" i="5"/>
  <c r="AK129" i="5" s="1"/>
  <c r="AP129" i="5"/>
  <c r="AM129" i="5"/>
  <c r="AJ129" i="5"/>
  <c r="AL129" i="5" s="1"/>
  <c r="AI129" i="5"/>
  <c r="AG129" i="5"/>
  <c r="AE129" i="5"/>
  <c r="AC129" i="5"/>
  <c r="AA129" i="5"/>
  <c r="Y129" i="5"/>
  <c r="W129" i="5"/>
  <c r="U129" i="5"/>
  <c r="S129" i="5"/>
  <c r="Q129" i="5"/>
  <c r="O129" i="5"/>
  <c r="M129" i="5"/>
  <c r="H129" i="5"/>
  <c r="AJ128" i="5"/>
  <c r="AK127" i="5" s="1"/>
  <c r="AP127" i="5"/>
  <c r="AM127" i="5"/>
  <c r="AJ127" i="5"/>
  <c r="AL127" i="5" s="1"/>
  <c r="AI127" i="5"/>
  <c r="AG127" i="5"/>
  <c r="AE127" i="5"/>
  <c r="AC127" i="5"/>
  <c r="AA127" i="5"/>
  <c r="Y127" i="5"/>
  <c r="W127" i="5"/>
  <c r="U127" i="5"/>
  <c r="S127" i="5"/>
  <c r="Q127" i="5"/>
  <c r="O127" i="5"/>
  <c r="M127" i="5"/>
  <c r="H127" i="5"/>
  <c r="AJ126" i="5"/>
  <c r="AK125" i="5" s="1"/>
  <c r="AP125" i="5"/>
  <c r="AM125" i="5"/>
  <c r="AJ125" i="5"/>
  <c r="AL125" i="5" s="1"/>
  <c r="AI125" i="5"/>
  <c r="AG125" i="5"/>
  <c r="AE125" i="5"/>
  <c r="AC125" i="5"/>
  <c r="AA125" i="5"/>
  <c r="Y125" i="5"/>
  <c r="W125" i="5"/>
  <c r="S125" i="5"/>
  <c r="Q125" i="5"/>
  <c r="O125" i="5"/>
  <c r="M125" i="5"/>
  <c r="H125" i="5"/>
  <c r="AK117" i="5" l="1"/>
  <c r="AK95" i="5"/>
  <c r="AJ123" i="5"/>
  <c r="AL122" i="5"/>
  <c r="AJ122" i="5"/>
  <c r="AI122" i="5"/>
  <c r="AG122" i="5"/>
  <c r="AE122" i="5"/>
  <c r="AC122" i="5"/>
  <c r="AA122" i="5"/>
  <c r="Y122" i="5"/>
  <c r="W122" i="5"/>
  <c r="U122" i="5"/>
  <c r="S122" i="5"/>
  <c r="Q122" i="5"/>
  <c r="O122" i="5"/>
  <c r="M122" i="5"/>
  <c r="H122" i="5"/>
  <c r="AJ121" i="5"/>
  <c r="AL120" i="5"/>
  <c r="AJ120" i="5"/>
  <c r="AI120" i="5"/>
  <c r="AG120" i="5"/>
  <c r="AE120" i="5"/>
  <c r="AC120" i="5"/>
  <c r="AA120" i="5"/>
  <c r="Y120" i="5"/>
  <c r="W120" i="5"/>
  <c r="U120" i="5"/>
  <c r="S120" i="5"/>
  <c r="Q120" i="5"/>
  <c r="O120" i="5"/>
  <c r="M120" i="5"/>
  <c r="H120" i="5"/>
  <c r="AJ107" i="5"/>
  <c r="AJ106" i="5"/>
  <c r="H106" i="5"/>
  <c r="AJ102" i="5"/>
  <c r="AJ101" i="5"/>
  <c r="H101" i="5"/>
  <c r="AJ100" i="5"/>
  <c r="AJ99" i="5"/>
  <c r="H99" i="5"/>
  <c r="AJ98" i="5"/>
  <c r="AJ97" i="5"/>
  <c r="H97" i="5"/>
  <c r="H95" i="5"/>
  <c r="AJ94" i="5"/>
  <c r="AJ93" i="5"/>
  <c r="H93" i="5"/>
  <c r="AJ92" i="5"/>
  <c r="AJ91" i="5"/>
  <c r="H91" i="5"/>
  <c r="AJ90" i="5"/>
  <c r="AL89" i="5"/>
  <c r="AJ89" i="5"/>
  <c r="AI89" i="5"/>
  <c r="AG89" i="5"/>
  <c r="AE89" i="5"/>
  <c r="AC89" i="5"/>
  <c r="AA89" i="5"/>
  <c r="S89" i="5"/>
  <c r="Q89" i="5"/>
  <c r="O89" i="5"/>
  <c r="M89" i="5"/>
  <c r="H89" i="5"/>
  <c r="AJ88" i="5"/>
  <c r="AL87" i="5"/>
  <c r="AJ87" i="5"/>
  <c r="AI87" i="5"/>
  <c r="AG87" i="5"/>
  <c r="AE87" i="5"/>
  <c r="AC87" i="5"/>
  <c r="AA87" i="5"/>
  <c r="S87" i="5"/>
  <c r="Q87" i="5"/>
  <c r="O87" i="5"/>
  <c r="M87" i="5"/>
  <c r="H87" i="5"/>
  <c r="AJ86" i="5"/>
  <c r="AK85" i="5" s="1"/>
  <c r="AL85" i="5"/>
  <c r="AJ85" i="5"/>
  <c r="AI85" i="5"/>
  <c r="AG85" i="5"/>
  <c r="AE85" i="5"/>
  <c r="AC85" i="5"/>
  <c r="AA85" i="5"/>
  <c r="S85" i="5"/>
  <c r="Q85" i="5"/>
  <c r="O85" i="5"/>
  <c r="M85" i="5"/>
  <c r="H85" i="5"/>
  <c r="AJ84" i="5"/>
  <c r="AK83" i="5" s="1"/>
  <c r="AL83" i="5"/>
  <c r="AJ83" i="5"/>
  <c r="AI83" i="5"/>
  <c r="AG83" i="5"/>
  <c r="AE83" i="5"/>
  <c r="AC83" i="5"/>
  <c r="AA83" i="5"/>
  <c r="S83" i="5"/>
  <c r="Q83" i="5"/>
  <c r="O83" i="5"/>
  <c r="M83" i="5"/>
  <c r="H83" i="5"/>
  <c r="AJ82" i="5"/>
  <c r="AL81" i="5"/>
  <c r="AJ81" i="5"/>
  <c r="AI81" i="5"/>
  <c r="Y81" i="5"/>
  <c r="W81" i="5"/>
  <c r="S81" i="5"/>
  <c r="Q81" i="5"/>
  <c r="O81" i="5"/>
  <c r="M81" i="5"/>
  <c r="H81" i="5"/>
  <c r="AJ80" i="5"/>
  <c r="AL79" i="5"/>
  <c r="AJ79" i="5"/>
  <c r="AI79" i="5"/>
  <c r="Y79" i="5"/>
  <c r="W79" i="5"/>
  <c r="S79" i="5"/>
  <c r="Q79" i="5"/>
  <c r="O79" i="5"/>
  <c r="M79" i="5"/>
  <c r="F79" i="5"/>
  <c r="H79" i="5" s="1"/>
  <c r="AJ78" i="5"/>
  <c r="AK77" i="5" s="1"/>
  <c r="AL77" i="5"/>
  <c r="AJ77" i="5"/>
  <c r="AI77" i="5"/>
  <c r="Y77" i="5"/>
  <c r="W77" i="5"/>
  <c r="S77" i="5"/>
  <c r="Q77" i="5"/>
  <c r="O77" i="5"/>
  <c r="M77" i="5"/>
  <c r="F77" i="5"/>
  <c r="H77" i="5" s="1"/>
  <c r="AJ76" i="5"/>
  <c r="AL75" i="5"/>
  <c r="AJ75" i="5"/>
  <c r="Y75" i="5"/>
  <c r="W75" i="5"/>
  <c r="U75" i="5"/>
  <c r="S75" i="5"/>
  <c r="Q75" i="5"/>
  <c r="O75" i="5"/>
  <c r="M75" i="5"/>
  <c r="F75" i="5"/>
  <c r="H75" i="5" s="1"/>
  <c r="AJ105" i="5"/>
  <c r="AK104" i="5" s="1"/>
  <c r="AL104" i="5"/>
  <c r="AJ104" i="5"/>
  <c r="AI104" i="5"/>
  <c r="AG104" i="5"/>
  <c r="AE104" i="5"/>
  <c r="AC104" i="5"/>
  <c r="AA104" i="5"/>
  <c r="Y104" i="5"/>
  <c r="W104" i="5"/>
  <c r="U104" i="5"/>
  <c r="S104" i="5"/>
  <c r="Q104" i="5"/>
  <c r="O104" i="5"/>
  <c r="M104" i="5"/>
  <c r="F104" i="5"/>
  <c r="H104" i="5" s="1"/>
  <c r="AJ116" i="5"/>
  <c r="AJ115" i="5"/>
  <c r="AI115" i="5"/>
  <c r="AG115" i="5"/>
  <c r="AE115" i="5"/>
  <c r="AC115" i="5"/>
  <c r="AA115" i="5"/>
  <c r="Y115" i="5"/>
  <c r="W115" i="5"/>
  <c r="U115" i="5"/>
  <c r="S115" i="5"/>
  <c r="Q115" i="5"/>
  <c r="O115" i="5"/>
  <c r="M115" i="5"/>
  <c r="F115" i="5"/>
  <c r="H115" i="5" s="1"/>
  <c r="AJ114" i="5"/>
  <c r="AJ113" i="5"/>
  <c r="AI113" i="5"/>
  <c r="AG113" i="5"/>
  <c r="AE113" i="5"/>
  <c r="AC113" i="5"/>
  <c r="AA113" i="5"/>
  <c r="Y113" i="5"/>
  <c r="W113" i="5"/>
  <c r="U113" i="5"/>
  <c r="S113" i="5"/>
  <c r="Q113" i="5"/>
  <c r="O113" i="5"/>
  <c r="M113" i="5"/>
  <c r="F113" i="5"/>
  <c r="H113" i="5" s="1"/>
  <c r="AJ112" i="5"/>
  <c r="AJ111" i="5"/>
  <c r="AI111" i="5"/>
  <c r="AG111" i="5"/>
  <c r="AE111" i="5"/>
  <c r="AC111" i="5"/>
  <c r="AA111" i="5"/>
  <c r="Y111" i="5"/>
  <c r="W111" i="5"/>
  <c r="U111" i="5"/>
  <c r="S111" i="5"/>
  <c r="Q111" i="5"/>
  <c r="O111" i="5"/>
  <c r="M111" i="5"/>
  <c r="F111" i="5"/>
  <c r="H111" i="5" s="1"/>
  <c r="AJ110" i="5"/>
  <c r="AL109" i="5"/>
  <c r="AJ109" i="5"/>
  <c r="AI109" i="5"/>
  <c r="AG109" i="5"/>
  <c r="AE109" i="5"/>
  <c r="AC109" i="5"/>
  <c r="AA109" i="5"/>
  <c r="Y109" i="5"/>
  <c r="W109" i="5"/>
  <c r="U109" i="5"/>
  <c r="S109" i="5"/>
  <c r="Q109" i="5"/>
  <c r="O109" i="5"/>
  <c r="M109" i="5"/>
  <c r="F109" i="5"/>
  <c r="H109" i="5" s="1"/>
  <c r="AJ70" i="5"/>
  <c r="AL69" i="5"/>
  <c r="AJ69" i="5"/>
  <c r="AI69" i="5"/>
  <c r="AG69" i="5"/>
  <c r="AE69" i="5"/>
  <c r="AC69" i="5"/>
  <c r="AA69" i="5"/>
  <c r="Y69" i="5"/>
  <c r="W69" i="5"/>
  <c r="U69" i="5"/>
  <c r="S69" i="5"/>
  <c r="Q69" i="5"/>
  <c r="O69" i="5"/>
  <c r="M69" i="5"/>
  <c r="F69" i="5"/>
  <c r="H69" i="5" s="1"/>
  <c r="AJ68" i="5"/>
  <c r="AL67" i="5"/>
  <c r="AJ67" i="5"/>
  <c r="AI67" i="5"/>
  <c r="AG67" i="5"/>
  <c r="AE67" i="5"/>
  <c r="AC67" i="5"/>
  <c r="AA67" i="5"/>
  <c r="Y67" i="5"/>
  <c r="W67" i="5"/>
  <c r="U67" i="5"/>
  <c r="S67" i="5"/>
  <c r="Q67" i="5"/>
  <c r="O67" i="5"/>
  <c r="M67" i="5"/>
  <c r="F67" i="5"/>
  <c r="H67" i="5" s="1"/>
  <c r="AJ66" i="5"/>
  <c r="AK65" i="5" s="1"/>
  <c r="AL65" i="5"/>
  <c r="AJ65" i="5"/>
  <c r="AI65" i="5"/>
  <c r="AG65" i="5"/>
  <c r="AE65" i="5"/>
  <c r="AC65" i="5"/>
  <c r="AA65" i="5"/>
  <c r="Y65" i="5"/>
  <c r="W65" i="5"/>
  <c r="U65" i="5"/>
  <c r="S65" i="5"/>
  <c r="Q65" i="5"/>
  <c r="O65" i="5"/>
  <c r="M65" i="5"/>
  <c r="H65" i="5"/>
  <c r="AJ64" i="5"/>
  <c r="AK63" i="5" s="1"/>
  <c r="AL63" i="5"/>
  <c r="AJ63" i="5"/>
  <c r="AI63" i="5"/>
  <c r="AG63" i="5"/>
  <c r="AE63" i="5"/>
  <c r="AC63" i="5"/>
  <c r="AA63" i="5"/>
  <c r="Y63" i="5"/>
  <c r="W63" i="5"/>
  <c r="U63" i="5"/>
  <c r="S63" i="5"/>
  <c r="Q63" i="5"/>
  <c r="O63" i="5"/>
  <c r="M63" i="5"/>
  <c r="H63" i="5"/>
  <c r="AJ62" i="5"/>
  <c r="AK61" i="5" s="1"/>
  <c r="AL61" i="5"/>
  <c r="AJ61" i="5"/>
  <c r="AI61" i="5"/>
  <c r="AG61" i="5"/>
  <c r="AE61" i="5"/>
  <c r="AC61" i="5"/>
  <c r="AA61" i="5"/>
  <c r="Y61" i="5"/>
  <c r="W61" i="5"/>
  <c r="U61" i="5"/>
  <c r="S61" i="5"/>
  <c r="Q61" i="5"/>
  <c r="O61" i="5"/>
  <c r="M61" i="5"/>
  <c r="H61" i="5"/>
  <c r="AJ60" i="5"/>
  <c r="AK59" i="5" s="1"/>
  <c r="AL59" i="5"/>
  <c r="AJ59" i="5"/>
  <c r="AI59" i="5"/>
  <c r="AG59" i="5"/>
  <c r="AE59" i="5"/>
  <c r="AC59" i="5"/>
  <c r="AA59" i="5"/>
  <c r="Y59" i="5"/>
  <c r="W59" i="5"/>
  <c r="U59" i="5"/>
  <c r="S59" i="5"/>
  <c r="Q59" i="5"/>
  <c r="O59" i="5"/>
  <c r="M59" i="5"/>
  <c r="H59" i="5"/>
  <c r="AJ58" i="5"/>
  <c r="AK57" i="5" s="1"/>
  <c r="AL57" i="5"/>
  <c r="AJ57" i="5"/>
  <c r="AI57" i="5"/>
  <c r="AG57" i="5"/>
  <c r="AE57" i="5"/>
  <c r="AC57" i="5"/>
  <c r="AA57" i="5"/>
  <c r="Y57" i="5"/>
  <c r="W57" i="5"/>
  <c r="U57" i="5"/>
  <c r="S57" i="5"/>
  <c r="Q57" i="5"/>
  <c r="O57" i="5"/>
  <c r="M57" i="5"/>
  <c r="H57" i="5"/>
  <c r="AJ56" i="5"/>
  <c r="AL55" i="5"/>
  <c r="AJ55" i="5"/>
  <c r="AI55" i="5"/>
  <c r="AG55" i="5"/>
  <c r="AE55" i="5"/>
  <c r="AC55" i="5"/>
  <c r="AA55" i="5"/>
  <c r="Y55" i="5"/>
  <c r="W55" i="5"/>
  <c r="U55" i="5"/>
  <c r="S55" i="5"/>
  <c r="Q55" i="5"/>
  <c r="O55" i="5"/>
  <c r="M55" i="5"/>
  <c r="F55" i="5"/>
  <c r="H55" i="5" s="1"/>
  <c r="AJ54" i="5"/>
  <c r="AL53" i="5"/>
  <c r="AJ53" i="5"/>
  <c r="AI53" i="5"/>
  <c r="AG53" i="5"/>
  <c r="AE53" i="5"/>
  <c r="AC53" i="5"/>
  <c r="AA53" i="5"/>
  <c r="Y53" i="5"/>
  <c r="W53" i="5"/>
  <c r="U53" i="5"/>
  <c r="S53" i="5"/>
  <c r="Q53" i="5"/>
  <c r="O53" i="5"/>
  <c r="M53" i="5"/>
  <c r="F53" i="5"/>
  <c r="H53" i="5" s="1"/>
  <c r="AJ52" i="5"/>
  <c r="AL51" i="5"/>
  <c r="AJ51" i="5"/>
  <c r="AI51" i="5"/>
  <c r="AG51" i="5"/>
  <c r="AE51" i="5"/>
  <c r="AC51" i="5"/>
  <c r="AA51" i="5"/>
  <c r="Y51" i="5"/>
  <c r="W51" i="5"/>
  <c r="U51" i="5"/>
  <c r="S51" i="5"/>
  <c r="Q51" i="5"/>
  <c r="O51" i="5"/>
  <c r="M51" i="5"/>
  <c r="F51" i="5"/>
  <c r="H51" i="5" s="1"/>
  <c r="AJ50" i="5"/>
  <c r="AL49" i="5"/>
  <c r="AJ49" i="5"/>
  <c r="AI49" i="5"/>
  <c r="AG49" i="5"/>
  <c r="AE49" i="5"/>
  <c r="AC49" i="5"/>
  <c r="AA49" i="5"/>
  <c r="Y49" i="5"/>
  <c r="W49" i="5"/>
  <c r="U49" i="5"/>
  <c r="S49" i="5"/>
  <c r="Q49" i="5"/>
  <c r="O49" i="5"/>
  <c r="M49" i="5"/>
  <c r="F49" i="5"/>
  <c r="H49" i="5" s="1"/>
  <c r="AJ48" i="5"/>
  <c r="AL47" i="5"/>
  <c r="AJ47" i="5"/>
  <c r="AI47" i="5"/>
  <c r="AG47" i="5"/>
  <c r="AE47" i="5"/>
  <c r="AC47" i="5"/>
  <c r="AA47" i="5"/>
  <c r="Y47" i="5"/>
  <c r="W47" i="5"/>
  <c r="U47" i="5"/>
  <c r="S47" i="5"/>
  <c r="Q47" i="5"/>
  <c r="O47" i="5"/>
  <c r="M47" i="5"/>
  <c r="F47" i="5"/>
  <c r="H47" i="5" s="1"/>
  <c r="AJ73" i="5"/>
  <c r="AL72" i="5"/>
  <c r="AJ72" i="5"/>
  <c r="AI72" i="5"/>
  <c r="AG72" i="5"/>
  <c r="AE72" i="5"/>
  <c r="AC72" i="5"/>
  <c r="AA72" i="5"/>
  <c r="Y72" i="5"/>
  <c r="W72" i="5"/>
  <c r="U72" i="5"/>
  <c r="S72" i="5"/>
  <c r="Q72" i="5"/>
  <c r="O72" i="5"/>
  <c r="M72" i="5"/>
  <c r="H72" i="5"/>
  <c r="AJ46" i="5"/>
  <c r="AL45" i="5"/>
  <c r="AJ45" i="5"/>
  <c r="AI45" i="5"/>
  <c r="AG45" i="5"/>
  <c r="AE45" i="5"/>
  <c r="AC45" i="5"/>
  <c r="AA45" i="5"/>
  <c r="Y45" i="5"/>
  <c r="W45" i="5"/>
  <c r="U45" i="5"/>
  <c r="S45" i="5"/>
  <c r="Q45" i="5"/>
  <c r="O45" i="5"/>
  <c r="M45" i="5"/>
  <c r="F45" i="5"/>
  <c r="H45" i="5" s="1"/>
  <c r="AJ44" i="5"/>
  <c r="AL43" i="5"/>
  <c r="AJ43" i="5"/>
  <c r="AI43" i="5"/>
  <c r="AG43" i="5"/>
  <c r="AE43" i="5"/>
  <c r="AC43" i="5"/>
  <c r="AA43" i="5"/>
  <c r="Y43" i="5"/>
  <c r="W43" i="5"/>
  <c r="U43" i="5"/>
  <c r="S43" i="5"/>
  <c r="Q43" i="5"/>
  <c r="O43" i="5"/>
  <c r="M43" i="5"/>
  <c r="F43" i="5"/>
  <c r="H43" i="5" s="1"/>
  <c r="AJ42" i="5"/>
  <c r="AL41" i="5"/>
  <c r="AJ41" i="5"/>
  <c r="AI41" i="5"/>
  <c r="AG41" i="5"/>
  <c r="AE41" i="5"/>
  <c r="AC41" i="5"/>
  <c r="AA41" i="5"/>
  <c r="Y41" i="5"/>
  <c r="W41" i="5"/>
  <c r="U41" i="5"/>
  <c r="S41" i="5"/>
  <c r="Q41" i="5"/>
  <c r="O41" i="5"/>
  <c r="M41" i="5"/>
  <c r="F41" i="5"/>
  <c r="H41" i="5" s="1"/>
  <c r="AJ40" i="5"/>
  <c r="AK39" i="5" s="1"/>
  <c r="AL39" i="5"/>
  <c r="AJ39" i="5"/>
  <c r="AI39" i="5"/>
  <c r="AG39" i="5"/>
  <c r="AE39" i="5"/>
  <c r="AC39" i="5"/>
  <c r="AA39" i="5"/>
  <c r="Y39" i="5"/>
  <c r="W39" i="5"/>
  <c r="U39" i="5"/>
  <c r="S39" i="5"/>
  <c r="Q39" i="5"/>
  <c r="O39" i="5"/>
  <c r="M39" i="5"/>
  <c r="F39" i="5"/>
  <c r="H39" i="5" s="1"/>
  <c r="AJ36" i="5"/>
  <c r="AJ35" i="5"/>
  <c r="AI35" i="5"/>
  <c r="AG35" i="5"/>
  <c r="AE35" i="5"/>
  <c r="AC35" i="5"/>
  <c r="AA35" i="5"/>
  <c r="Y35" i="5"/>
  <c r="W35" i="5"/>
  <c r="U35" i="5"/>
  <c r="S35" i="5"/>
  <c r="Q35" i="5"/>
  <c r="O35" i="5"/>
  <c r="M35" i="5"/>
  <c r="H35" i="5"/>
  <c r="AJ34" i="5"/>
  <c r="AJ33" i="5"/>
  <c r="AI33" i="5"/>
  <c r="AG33" i="5"/>
  <c r="AE33" i="5"/>
  <c r="AC33" i="5"/>
  <c r="AA33" i="5"/>
  <c r="Y33" i="5"/>
  <c r="W33" i="5"/>
  <c r="U33" i="5"/>
  <c r="S33" i="5"/>
  <c r="Q33" i="5"/>
  <c r="O33" i="5"/>
  <c r="M33" i="5"/>
  <c r="H33" i="5"/>
  <c r="AJ32" i="5"/>
  <c r="AK31" i="5" s="1"/>
  <c r="AJ31" i="5"/>
  <c r="AI31" i="5"/>
  <c r="AG31" i="5"/>
  <c r="AE31" i="5"/>
  <c r="AC31" i="5"/>
  <c r="AA31" i="5"/>
  <c r="Y31" i="5"/>
  <c r="W31" i="5"/>
  <c r="U31" i="5"/>
  <c r="S31" i="5"/>
  <c r="Q31" i="5"/>
  <c r="O31" i="5"/>
  <c r="M31" i="5"/>
  <c r="H31" i="5"/>
  <c r="AJ30" i="5"/>
  <c r="AK29" i="5" s="1"/>
  <c r="AJ29" i="5"/>
  <c r="AI29" i="5"/>
  <c r="AG29" i="5"/>
  <c r="AE29" i="5"/>
  <c r="AC29" i="5"/>
  <c r="AA29" i="5"/>
  <c r="Y29" i="5"/>
  <c r="W29" i="5"/>
  <c r="U29" i="5"/>
  <c r="S29" i="5"/>
  <c r="Q29" i="5"/>
  <c r="O29" i="5"/>
  <c r="M29" i="5"/>
  <c r="H29" i="5"/>
  <c r="AJ28" i="5"/>
  <c r="AJ27" i="5"/>
  <c r="AI27" i="5"/>
  <c r="AG27" i="5"/>
  <c r="AE27" i="5"/>
  <c r="AC27" i="5"/>
  <c r="AA27" i="5"/>
  <c r="Y27" i="5"/>
  <c r="W27" i="5"/>
  <c r="U27" i="5"/>
  <c r="S27" i="5"/>
  <c r="Q27" i="5"/>
  <c r="O27" i="5"/>
  <c r="M27" i="5"/>
  <c r="H27" i="5"/>
  <c r="AJ26" i="5"/>
  <c r="AJ25" i="5"/>
  <c r="AI25" i="5"/>
  <c r="AG25" i="5"/>
  <c r="AE25" i="5"/>
  <c r="AC25" i="5"/>
  <c r="AA25" i="5"/>
  <c r="Y25" i="5"/>
  <c r="W25" i="5"/>
  <c r="U25" i="5"/>
  <c r="S25" i="5"/>
  <c r="Q25" i="5"/>
  <c r="O25" i="5"/>
  <c r="M25" i="5"/>
  <c r="H25" i="5"/>
  <c r="AJ24" i="5"/>
  <c r="AJ23" i="5"/>
  <c r="AI23" i="5"/>
  <c r="AG23" i="5"/>
  <c r="AE23" i="5"/>
  <c r="AC23" i="5"/>
  <c r="AA23" i="5"/>
  <c r="Y23" i="5"/>
  <c r="W23" i="5"/>
  <c r="U23" i="5"/>
  <c r="S23" i="5"/>
  <c r="Q23" i="5"/>
  <c r="O23" i="5"/>
  <c r="H23" i="5"/>
  <c r="AJ22" i="5"/>
  <c r="AJ21" i="5"/>
  <c r="AI21" i="5"/>
  <c r="AG21" i="5"/>
  <c r="AE21" i="5"/>
  <c r="AC21" i="5"/>
  <c r="AA21" i="5"/>
  <c r="Y21" i="5"/>
  <c r="W21" i="5"/>
  <c r="U21" i="5"/>
  <c r="S21" i="5"/>
  <c r="Q21" i="5"/>
  <c r="O21" i="5"/>
  <c r="M21" i="5"/>
  <c r="H21" i="5"/>
  <c r="AJ20" i="5"/>
  <c r="AJ19" i="5"/>
  <c r="AI19" i="5"/>
  <c r="AG19" i="5"/>
  <c r="AE19" i="5"/>
  <c r="AC19" i="5"/>
  <c r="AA19" i="5"/>
  <c r="Y19" i="5"/>
  <c r="W19" i="5"/>
  <c r="U19" i="5"/>
  <c r="S19" i="5"/>
  <c r="Q19" i="5"/>
  <c r="O19" i="5"/>
  <c r="M19" i="5"/>
  <c r="H19" i="5"/>
  <c r="AJ18" i="5"/>
  <c r="AJ17" i="5"/>
  <c r="AI17" i="5"/>
  <c r="AG17" i="5"/>
  <c r="AE17" i="5"/>
  <c r="AC17" i="5"/>
  <c r="AA17" i="5"/>
  <c r="Y17" i="5"/>
  <c r="W17" i="5"/>
  <c r="U17" i="5"/>
  <c r="S17" i="5"/>
  <c r="Q17" i="5"/>
  <c r="O17" i="5"/>
  <c r="M17" i="5"/>
  <c r="H17" i="5"/>
  <c r="AK111" i="5" l="1"/>
  <c r="AK47" i="5"/>
  <c r="AK51" i="5"/>
  <c r="AK55" i="5"/>
  <c r="AK67" i="5"/>
  <c r="AK113" i="5"/>
  <c r="AK99" i="5"/>
  <c r="AK115" i="5"/>
  <c r="AK93" i="5"/>
  <c r="AK97" i="5"/>
  <c r="AK72" i="5"/>
  <c r="AK91" i="5"/>
  <c r="AK109" i="5"/>
  <c r="AK81" i="5"/>
  <c r="AK89" i="5"/>
  <c r="AK79" i="5"/>
  <c r="AK75" i="5"/>
  <c r="AK87" i="5"/>
  <c r="AK101" i="5"/>
  <c r="AK43" i="5"/>
  <c r="AK21" i="5"/>
  <c r="AL21" i="5" s="1"/>
  <c r="AL29" i="5"/>
  <c r="AK17" i="5"/>
  <c r="AL17" i="5" s="1"/>
  <c r="AK25" i="5"/>
  <c r="AL25" i="5" s="1"/>
  <c r="AK53" i="5"/>
  <c r="AK120" i="5"/>
  <c r="AK122" i="5"/>
  <c r="AK49" i="5"/>
  <c r="AK69" i="5"/>
  <c r="AK33" i="5"/>
  <c r="AL33" i="5" s="1"/>
  <c r="AK41" i="5"/>
  <c r="AK45" i="5"/>
  <c r="AL31" i="5"/>
  <c r="AK19" i="5"/>
  <c r="AL19" i="5" s="1"/>
  <c r="AK27" i="5"/>
  <c r="AL27" i="5" s="1"/>
  <c r="AK35" i="5"/>
  <c r="AL35" i="5" s="1"/>
  <c r="AK23" i="5"/>
  <c r="AL23" i="5" s="1"/>
</calcChain>
</file>

<file path=xl/comments1.xml><?xml version="1.0" encoding="utf-8"?>
<comments xmlns="http://schemas.openxmlformats.org/spreadsheetml/2006/main">
  <authors>
    <author>tc={8FE37BE5-8547-4ABF-B536-044FF7BAD8AB}</author>
    <author>raul.garcia</author>
    <author>Paola Salazar</author>
  </authors>
  <commentList>
    <comment ref="Y11" authorId="0" shapeId="0">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Valor Entregado por la FIDUCIA - CONVENIO</t>
        </r>
      </text>
    </comment>
    <comment ref="K14" authorId="1" shapeId="0">
      <text>
        <r>
          <rPr>
            <b/>
            <sz val="11"/>
            <color rgb="FF000000"/>
            <rFont val="Tahoma"/>
            <family val="2"/>
          </rPr>
          <t xml:space="preserve">P: Programado
</t>
        </r>
        <r>
          <rPr>
            <b/>
            <sz val="11"/>
            <color rgb="FF000000"/>
            <rFont val="Tahoma"/>
            <family val="2"/>
          </rPr>
          <t>E: Ejecutado</t>
        </r>
      </text>
    </comment>
    <comment ref="C21" authorId="2" shapeId="0">
      <text>
        <r>
          <rPr>
            <b/>
            <sz val="9"/>
            <color indexed="81"/>
            <rFont val="Tahoma"/>
            <family val="2"/>
          </rPr>
          <t>1. Acta de compromiso y corresponsabilidad. 
2. Registro Presupuestal para fuentes distintas a los otorgados por la ADR, o documento que haga sus veces, que soporte las fuentes de financiación para la ejecución del proyecto de inversión. 
3. Licencias definitivas y permisos expedidos por la autoridad competente, cuando aplique. 
4. Certificado de inscripción expedido por la autoridad competente. 
5. Garantía de cumplimiento otorgada por una compañía de seguros legalmente autorizada por la Superintendencia Financiera o la entidad que haga sus veces.</t>
        </r>
      </text>
    </comment>
  </commentList>
</comments>
</file>

<file path=xl/sharedStrings.xml><?xml version="1.0" encoding="utf-8"?>
<sst xmlns="http://schemas.openxmlformats.org/spreadsheetml/2006/main" count="438" uniqueCount="190">
  <si>
    <t>P</t>
  </si>
  <si>
    <t>E</t>
  </si>
  <si>
    <t>%Avance</t>
  </si>
  <si>
    <t>P / E</t>
  </si>
  <si>
    <t>Fecha Aprobación POA:</t>
  </si>
  <si>
    <t>Fecha de Actualización:</t>
  </si>
  <si>
    <t>Elaboró</t>
  </si>
  <si>
    <t>Revisó</t>
  </si>
  <si>
    <t xml:space="preserve">Valor Cofinanciación ADR: </t>
  </si>
  <si>
    <t>Monitoreo</t>
  </si>
  <si>
    <t>Unidad Medida</t>
  </si>
  <si>
    <t>Objetivo</t>
  </si>
  <si>
    <t>Actividad/Producto</t>
  </si>
  <si>
    <t>Meta</t>
  </si>
  <si>
    <t>% 
Ponderado</t>
  </si>
  <si>
    <t xml:space="preserve">Fecha de Inicio </t>
  </si>
  <si>
    <t>Fecha Fin</t>
  </si>
  <si>
    <t>Nº Inscripción Banco de Proyectos:</t>
  </si>
  <si>
    <t>Unidad Técnica Territorial:</t>
  </si>
  <si>
    <t>Departamento (s):</t>
  </si>
  <si>
    <t>Municipio (s):</t>
  </si>
  <si>
    <t>No. Resolución y Fecha:</t>
  </si>
  <si>
    <t>Línea Productiva:</t>
  </si>
  <si>
    <t xml:space="preserve">Valor Total del Proyecto : </t>
  </si>
  <si>
    <t xml:space="preserve">Valor Otras Contrapartidas : </t>
  </si>
  <si>
    <t>Fecha Inicio Ejecución:</t>
  </si>
  <si>
    <t>% Avance Técnico Proyecto:</t>
  </si>
  <si>
    <t>Nombre del Proyecto:</t>
  </si>
  <si>
    <t xml:space="preserve">Responsable
Cofiananciación </t>
  </si>
  <si>
    <t>Presupuesto</t>
  </si>
  <si>
    <t>Fuente de Verificación</t>
  </si>
  <si>
    <t>Fecha Fin Real</t>
  </si>
  <si>
    <t>Seguimiento Acumulado</t>
  </si>
  <si>
    <t>Meta y Avance Acumulado</t>
  </si>
  <si>
    <t>% De Avance Acumulado</t>
  </si>
  <si>
    <t>% de Avance Ponderado</t>
  </si>
  <si>
    <t>PLANEACIÓN</t>
  </si>
  <si>
    <t>% Avance Financiero Proyecto:</t>
  </si>
  <si>
    <t>1. Fase de Inicio</t>
  </si>
  <si>
    <t xml:space="preserve">1.1. Fase Administrativa
</t>
  </si>
  <si>
    <t xml:space="preserve">1.2. Fase Contractual
</t>
  </si>
  <si>
    <t>2. Fase de Ejecución</t>
  </si>
  <si>
    <t>Alertas</t>
  </si>
  <si>
    <t>Presupuesto Real Ejecutado</t>
  </si>
  <si>
    <t>3. Fase de Seguimiento</t>
  </si>
  <si>
    <t>4. Fase de Cierre</t>
  </si>
  <si>
    <t>4.1. Fase Administrativa</t>
  </si>
  <si>
    <t xml:space="preserve">3.1. Seguimiento y Control </t>
  </si>
  <si>
    <t>Diferencia Presupuesto Planeado</t>
  </si>
  <si>
    <t>Código</t>
  </si>
  <si>
    <t>Versión</t>
  </si>
  <si>
    <t>Clasificación de la Información</t>
  </si>
  <si>
    <r>
      <t xml:space="preserve">Observaciones y Avances
</t>
    </r>
    <r>
      <rPr>
        <sz val="12"/>
        <rFont val="Arial"/>
        <family val="2"/>
      </rPr>
      <t>(fecha y Descripción)</t>
    </r>
  </si>
  <si>
    <r>
      <t xml:space="preserve">Alertas
</t>
    </r>
    <r>
      <rPr>
        <sz val="12"/>
        <rFont val="Arial"/>
        <family val="2"/>
      </rPr>
      <t>(Fecha y Descripción)</t>
    </r>
  </si>
  <si>
    <t>F-SCP-044</t>
  </si>
  <si>
    <t xml:space="preserve">2.3. Asistencia Técnica </t>
  </si>
  <si>
    <t>PLAN OPERATIVO DE ACTIVIDADES - POA</t>
  </si>
  <si>
    <t>Mes 1</t>
  </si>
  <si>
    <t>Mes 2</t>
  </si>
  <si>
    <t>Mes 3</t>
  </si>
  <si>
    <t>Mes 4</t>
  </si>
  <si>
    <t>Mes 5</t>
  </si>
  <si>
    <t>Mes 6</t>
  </si>
  <si>
    <t>Mes 7</t>
  </si>
  <si>
    <t>Mes 8</t>
  </si>
  <si>
    <t>Mes 9</t>
  </si>
  <si>
    <t>Mes 10</t>
  </si>
  <si>
    <t>Mes 11</t>
  </si>
  <si>
    <t>Mes 12</t>
  </si>
  <si>
    <t>2.2. Maquinaria, Equipo e Infraestructura</t>
  </si>
  <si>
    <t>2.1. Insumos y Herramientas</t>
  </si>
  <si>
    <t>2.4. Gastos Operativos</t>
  </si>
  <si>
    <t>2.5. Mano de Obra</t>
  </si>
  <si>
    <t>Valor Contrapartida:</t>
  </si>
  <si>
    <t>Histórico Supervisores:</t>
  </si>
  <si>
    <t>Resumen Ejecutívo:</t>
  </si>
  <si>
    <r>
      <t xml:space="preserve">Pública </t>
    </r>
    <r>
      <rPr>
        <sz val="20"/>
        <rFont val="Arial"/>
        <family val="2"/>
      </rPr>
      <t xml:space="preserve">■ </t>
    </r>
    <r>
      <rPr>
        <sz val="14"/>
        <rFont val="Arial"/>
        <family val="2"/>
      </rPr>
      <t xml:space="preserve"> Reservada ☐   Clasificada  ☐</t>
    </r>
  </si>
  <si>
    <t xml:space="preserve"> Fortalecer las capacidades productivas y socioempresariales de cincuenta y un beneficiarios de ganadería doble propósito  pertenecientes a la Cooperativa Multiactiva  de Producción Agropecuaria, Mercadeo, Transformación Y Turismo de Rondón- COOMULPROMERT; del municipio de Rondón departamento de Boyacá </t>
  </si>
  <si>
    <t>391 del 29 de octubre del 2021</t>
  </si>
  <si>
    <t>Boyacá</t>
  </si>
  <si>
    <t>Rondón</t>
  </si>
  <si>
    <t>PECUARIO</t>
  </si>
  <si>
    <t>Notificación acto administrativo de cofinanciación</t>
  </si>
  <si>
    <t>Unidad</t>
  </si>
  <si>
    <t>N/A</t>
  </si>
  <si>
    <t>27/03/2023: Corresppnde a nueva resolución (361 de 2022)</t>
  </si>
  <si>
    <t xml:space="preserve">Apertura encargo fiduciario/ </t>
  </si>
  <si>
    <t>Verificación de cumplimiento de requisitos previos a la ejecución</t>
  </si>
  <si>
    <t xml:space="preserve">Suscripción Acta de Inicio </t>
  </si>
  <si>
    <t>Socialización del Proyecto</t>
  </si>
  <si>
    <t>Constitución -Comité Técnico de Gestión Local -CTGL - Aprobaciones</t>
  </si>
  <si>
    <t xml:space="preserve">Construir, Revisar y aprobar  Terminos de Referencia  </t>
  </si>
  <si>
    <t>24/07/2023
19/09/2023</t>
  </si>
  <si>
    <t>Publicación de Terminos de referencia</t>
  </si>
  <si>
    <t xml:space="preserve">27/07/2023
22/09/2023
</t>
  </si>
  <si>
    <t xml:space="preserve">02/08/2023
28/09/2023
</t>
  </si>
  <si>
    <t xml:space="preserve">Comités Técnico de Gestión Local -CTGL </t>
  </si>
  <si>
    <r>
      <t>Suscripción de c</t>
    </r>
    <r>
      <rPr>
        <i/>
        <sz val="14"/>
        <rFont val="Calibri"/>
        <family val="2"/>
        <scheme val="minor"/>
      </rPr>
      <t>ontrato los</t>
    </r>
    <r>
      <rPr>
        <sz val="14"/>
        <rFont val="Calibri"/>
        <family val="2"/>
        <scheme val="minor"/>
      </rPr>
      <t xml:space="preserve"> proveedores seleccionados</t>
    </r>
  </si>
  <si>
    <t>01/09/2023
06/11/2023</t>
  </si>
  <si>
    <t>Cantina de 40 lts en acero inoxidable</t>
  </si>
  <si>
    <t>ADR</t>
  </si>
  <si>
    <t xml:space="preserve">valde de 12 lts en aluminio </t>
  </si>
  <si>
    <t>Suminstro de hembras bovinas (raza normando, Bous taurus, sin registro), edad promedio de 18 - 24 meses, preñadas con toros normando de 2 a 4 meses, peso proimedio de 300 - 380 kg. Fenotíícamente de la raza.</t>
  </si>
  <si>
    <t>ADR/CONTRAPARTIDA</t>
  </si>
  <si>
    <t>Pasto azul orchoro, presentación de bultos por 25 libras.</t>
  </si>
  <si>
    <t>Tonelada</t>
  </si>
  <si>
    <t>PREPARACIÓN TERRENO PARA establecimiento de un área de 1000 m2 en pasto de corte CUBA-22 por cada beneficiario, para un total de 5,1 hectáreas.</t>
  </si>
  <si>
    <t>Horas</t>
  </si>
  <si>
    <t>CONTRAPARTIDA</t>
  </si>
  <si>
    <t>Sal mineralizada al 10 %</t>
  </si>
  <si>
    <t>Bulto</t>
  </si>
  <si>
    <t>OTRAS CONTRAPARTIDAS</t>
  </si>
  <si>
    <t>OXITETRACILINA 100MG 500ml (antibiótico)</t>
  </si>
  <si>
    <t>Frasco</t>
  </si>
  <si>
    <t>Vacunas contra fiebre aftosa</t>
  </si>
  <si>
    <t>Cal agrícola micorrizada</t>
  </si>
  <si>
    <t>Litro</t>
  </si>
  <si>
    <t>FEBENDAZOL al 25% ORAL 500 ml (desparazitante)</t>
  </si>
  <si>
    <t>Fungicida Biologico</t>
  </si>
  <si>
    <t>Insecticida organico</t>
  </si>
  <si>
    <t>Análisis químico de suelos completo</t>
  </si>
  <si>
    <t>Adecuación de drenajes principal (1,1m de profundidad x 0,8m de ancho x 0,8m de base x 200m de largo/ha)</t>
  </si>
  <si>
    <t>Global</t>
  </si>
  <si>
    <t>fosforo y selenio inyectable fco 500 ml (suplemento vitamínico)</t>
  </si>
  <si>
    <t>18 -18 -18</t>
  </si>
  <si>
    <t>Aplicación de enmienda</t>
  </si>
  <si>
    <t>Jornal</t>
  </si>
  <si>
    <t>Preparación de terreno y siembra de Pasto de pradera azul orchoro (1000 metros cuadrados por beneficiario)</t>
  </si>
  <si>
    <t>Control de Malezas</t>
  </si>
  <si>
    <t>Aplicación de fertilizantes</t>
  </si>
  <si>
    <t>Manejo de Ganadería</t>
  </si>
  <si>
    <t>Manejo de praderas (control de malezas, fertilización)</t>
  </si>
  <si>
    <t>Mes</t>
  </si>
  <si>
    <t>PROFESIONAL TECNICO-PRODUCTIVO</t>
  </si>
  <si>
    <t>PROFESIONAL SOCIO EMPRESARIAL</t>
  </si>
  <si>
    <t>CONTADOR</t>
  </si>
  <si>
    <t>PROFESIONAL AGRICOLA</t>
  </si>
  <si>
    <t>ECA 1</t>
  </si>
  <si>
    <t>ECA 2</t>
  </si>
  <si>
    <t>ECA 3</t>
  </si>
  <si>
    <t>ECA 4</t>
  </si>
  <si>
    <t xml:space="preserve">ECA 5 </t>
  </si>
  <si>
    <t>ECA 6</t>
  </si>
  <si>
    <t>ECA 7</t>
  </si>
  <si>
    <t>ECA 8</t>
  </si>
  <si>
    <t>ECA 9</t>
  </si>
  <si>
    <t>ECA 10</t>
  </si>
  <si>
    <t xml:space="preserve">Encargo Fiduciario </t>
  </si>
  <si>
    <t>Visitas Realizadas</t>
  </si>
  <si>
    <t>Actualialización del POA</t>
  </si>
  <si>
    <t>https://adrgov.sharepoint.com/ADR/VIP/DAAP/DocumentosProyectos/Forms/AllItems.aspx?viewpath=%2FADR%2FVIP%2FDAAP%2FDocumentosProyectos%2FForms%2FAllItems%2Easpx&amp;id=%2FADR%2FVIP%2FDAAP%2FDocumentosProyectos%2F2021%2F391%2D361%2F2%2E%20EJECUCI%C3%93N%2F2%2E1%20FASE%20ADMINISTRATIVA%2F2%2E1%2E1%20Notificaci%C3%B3n%20acto%20administrativo&amp;viewid=d9adfecd%2D2f13%2D4271%2Dbd77%2D0a8ea1fd12c2</t>
  </si>
  <si>
    <t>https://adrgov.sharepoint.com/ADR/VIP/DAAP/DocumentosProyectos/Forms/AllItems.aspx?viewpath=%2FADR%2FVIP%2FDAAP%2FDocumentosProyectos%2FForms%2FAllItems%2Easpx&amp;id=%2FADR%2FVIP%2FDAAP%2FDocumentosProyectos%2F2021%2F391%2D361%2F2%2E%20EJECUCI%C3%93N%2F2%2E1%20FASE%20ADMINISTRATIVA%2F2%2E1%2E3%20Encargo%20fiduciario%2FCONTRATO%20EF%20%2D%20ADR%20%28RES%20391%20%2D%20COOMULPROMERT%29%2Epdf&amp;viewid=d9adfecd%2D2f13%2D4271%2Dbd77%2D0a8ea1fd12c2&amp;parent=%2FADR%2FVIP%2FDAAP%2FDocumentosProyectos%2F2021%2F391%2D361%2F2%2E%20EJECUCI%C3%93N%2F2%2E1%20FASE%20ADMINISTRATIVA%2F2%2E1%2E3%20Encargo%20fiduciario</t>
  </si>
  <si>
    <t>https://adrgov.sharepoint.com/ADR/VIP/DAAP/DocumentosProyectos/Forms/AllItems.aspx?viewpath=%2FADR%2FVIP%2FDAAP%2FDocumentosProyectos%2FForms%2FAllItems%2Easpx&amp;id=%2FADR%2FVIP%2FDAAP%2FDocumentosProyectos%2F2021%2F391%2D361%2F1%2E%20C%C3%81PSULA%2FRequisitos%20previos%20ejecuci%C3%B3n%20PIDAR&amp;viewid=d9adfecd%2D2f13%2D4271%2Dbd77%2D0a8ea1fd12c2</t>
  </si>
  <si>
    <t>26-04-2024 No se encuentra acta de inicio en el sharepoint</t>
  </si>
  <si>
    <t>https://adrgov.sharepoint.com/ADR/VIP/DAAP/DocumentosProyectos/Forms/AllItems.aspx?viewpath=%2FADR%2FVIP%2FDAAP%2FDocumentosProyectos%2FForms%2FAllItems%2Easpx&amp;id=%2FADR%2FVIP%2FDAAP%2FDocumentosProyectos%2F2021%2F391%2D361%2F2%2E%20EJECUCI%C3%93N%2F2%2E1%20FASE%20ADMINISTRATIVA%2F2%2E1%2E5%20Socializaci%C3%B3n%20del%20proyecto&amp;viewid=d9adfecd%2D2f13%2D4271%2Dbd77%2D0a8ea1fd12c2</t>
  </si>
  <si>
    <t>https://adrgov.sharepoint.com/ADR/VIP/DAAP/DocumentosProyectos/Forms/AllItems.aspx?viewpath=%2FADR%2FVIP%2FDAAP%2FDocumentosProyectos%2FForms%2FAllItems%2Easpx&amp;id=%2FADR%2FVIP%2FDAAP%2FDocumentosProyectos%2F2021%2F391%2D361%2F2%2E%20EJECUCI%C3%93N%2F2%2E1%20FASE%20ADMINISTRATIVA%2F2%2E1%2E4%20Conformaci%C3%B3n%20CTGL&amp;viewid=d9adfecd%2D2f13%2D4271%2Dbd77%2D0a8ea1fd12c2</t>
  </si>
  <si>
    <t>https://adrgov.sharepoint.com/ADR/VIP/DAAP/DocumentosProyectos/Forms/AllItems.aspx?viewpath=%2FADR%2FVIP%2FDAAP%2FDocumentosProyectos%2FForms%2FAllItems%2Easpx&amp;id=%2FADR%2FVIP%2FDAAP%2FDocumentosProyectos%2F2021%2F391%2D361%2F2%2E%20EJECUCI%C3%93N%2F2%2E2%20FASE%20CONTRACTUAL%2F2%2E2%2E2%20T%C3%A9rminos%20de%20Referencia&amp;viewid=d9adfecd%2D2f13%2D4271%2Dbd77%2D0a8ea1fd12c2</t>
  </si>
  <si>
    <t>26-04-2024 Ya se encuentran TDR en Sharepoint
27/03/2021: No hay información disponible en el sharepoint. Se solicitó apoyo a la supervisión.</t>
  </si>
  <si>
    <t>https://adrgov.sharepoint.com/ADR/VIP/DAAP/DocumentosProyectos/Forms/AllItems.aspx?viewpath=%2FADR%2FVIP%2FDAAP%2FDocumentosProyectos%2FForms%2FAllItems%2Easpx&amp;id=%2FADR%2FVIP%2FDAAP%2FDocumentosProyectos%2F2021%2F391%2D361%2F2%2E%20EJECUCI%C3%93N%2F2%2E2%20FASE%20CONTRACTUAL%2F2%2E2%2E3%20Publicaci%C3%B3n%20T%C3%A9rminos%20de%20Referencia&amp;viewid=d9adfecd%2D2f13%2D4271%2Dbd77%2D0a8ea1fd12c2</t>
  </si>
  <si>
    <t>https://adrgov.sharepoint.com/ADR/VIP/DAAP/DocumentosProyectos/Forms/AllItems.aspx?viewpath=%2FADR%2FVIP%2FDAAP%2FDocumentosProyectos%2FForms%2FAllItems%2Easpx&amp;id=%2FADR%2FVIP%2FDAAP%2FDocumentosProyectos%2F2021%2F391%2D361%2F2%2E%20EJECUCI%C3%93N%2F2%2E2%20FASE%20CONTRACTUAL%2F2%2E2%2E1%20Comit%C3%A9%20%28s%29%20TGL&amp;viewid=d9adfecd%2D2f13%2D4271%2Dbd77%2D0a8ea1fd12c2</t>
  </si>
  <si>
    <t xml:space="preserve">18/05/2022 - 13/12/2022 - 24/07/2023 - 2/08/2023 - 10/08/2023 - 01/09/2023
13/03/2024
</t>
  </si>
  <si>
    <t>18/05/2022 - 13/12/2022 - 24/07/2023 - 2/08/2023 - 10/08/2023 - 01/09/2023
13/03/2024</t>
  </si>
  <si>
    <t>https://adrgov.sharepoint.com/ADR/VIP/DAAP/DocumentosProyectos/Forms/AllItems.aspx?viewpath=%2FADR%2FVIP%2FDAAP%2FDocumentosProyectos%2FForms%2FAllItems%2Easpx&amp;id=%2FADR%2FVIP%2FDAAP%2FDocumentosProyectos%2F2021%2F391%2D361%2F2%2E%20EJECUCI%C3%93N%2F2%2E2%20FASE%20CONTRACTUAL%2F2%2E2%2E4%20Suscripci%C3%B3n%20de%20contratos%20proveedores&amp;viewid=d9adfecd%2D2f13%2D4271%2Dbd77%2D0a8ea1fd12c2</t>
  </si>
  <si>
    <t>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t>
  </si>
  <si>
    <t>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SEMOVIENTES&amp;viewid=d9adfecd%2D2f13%2D4271%2Dbd77%2D0a8ea1fd12c2</t>
  </si>
  <si>
    <t>https://adrgov.sharepoint.com/ADR/VIP/DAAP/DocumentosProyectos/Forms/AllItems.aspx?viewpath=%2FADR%2FVIP%2FDAAP%2FDocumentosProyectos%2FForms%2FAllItems%2Easpx&amp;id=%2FADR%2FVIP%2FDAAP%2FDocumentosProyectos%2F2021%2F391%2D361%2F2%2E%20EJECUCI%C3%93N%2F2%2E3%20FASE%20IMPLEMENTACI%C3%93N%2F2%2E3%2E2%20Pago%20%28s%29%20a%20Proveedores&amp;viewid=d9adfecd%2D2f13%2D4271%2Dbd77%2D0a8ea1fd12c2</t>
  </si>
  <si>
    <t>https://adrgov.sharepoint.com/ADR/VIP/DAAP/DocumentosProyectos/Forms/AllItems.aspx?viewpath=%2FADR%2FVIP%2FDAAP%2FDocumentosProyectos%2FForms%2FAllItems%2Easpx&amp;id=%2FADR%2FVIP%2FDAAP%2FDocumentosProyectos%2F2021%2F391%2D361%2F3%2E%20SEGUIMIENTO%20Y%20CONTROL%2F3%2E1%20Visitas%20de%20Seguimiento%20y%20Control&amp;viewid=d9adfecd%2D2f13%2D4271%2Dbd77%2D0a8ea1fd12c2</t>
  </si>
  <si>
    <t>No se encuentra actas de recibo a satisfacción de este rubro</t>
  </si>
  <si>
    <t>28/11/2024 Ya se encuentra información en módulo de gestión DAAP
27/03/2021: No hay información disponible en el sharepoint. Se solicitó apoyo a la supervisión.</t>
  </si>
  <si>
    <t>https://adrgov.sharepoint.com/ADR/VIP/DAAP/DocumentosProyectos/Forms/AllItems.aspx?id=%2FADR%2FVIP%2FDAAP%2FDocumentosProyectos%2F2021%2F391%2D361%2F2%2E%20EJECUCI%C3%93N%2F2%2E3%20FASE%20IMPLEMENTACI%C3%93N%2F2%2E3%2E2%20Pago%20%28s%29%20a%20Proveedores%2FPAGOS%20ECAS&amp;viewid=d9adfecd%2D2f13%2D4271%2Dbd77%2D0a8ea1fd12c2</t>
  </si>
  <si>
    <t>27/11/2024 Ya se encuentra envidencia en módulo documental
26-04-2024 No se encuentran cargados en share point los pagos correspondientes</t>
  </si>
  <si>
    <t>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t>
  </si>
  <si>
    <t>https://adrgov.sharepoint.com/ADR/VIP/DAAP/DocumentosProyectos/Forms/AllItems.aspx?id=%2FADR%2FVIP%2FDAAP%2FDocumentosProyectos%2F2021%2F391%2D361%2F2%2E%20EJECUCI%C3%93N%2F2%2E3%20FASE%20IMPLEMENTACI%C3%93N%2F2%2E3%2E2%20Pago%20%28s%29%20a%20Proveedores%2FPAGOS%20ECAS%2FPAGO%20JUNIO&amp;viewid=d9adfecd%2D2f13%2D4271%2Dbd77%2D0a8ea1fd12c2</t>
  </si>
  <si>
    <t xml:space="preserve">Revisión de soportes documentales generados en el proceso </t>
  </si>
  <si>
    <t>Informe de cierre del PIDAR</t>
  </si>
  <si>
    <t>Socialización del cierre del proyecto a la forma organizativa</t>
  </si>
  <si>
    <t>https://adrgov.sharepoint.com/ADR/VIP/DAAP/DocumentosProyectos/Forms/AllItems.aspx?id=%2FADR%2FVIP%2FDAAP%2FDocumentosProyectos%2F2021%2F391%2D361%2F1%2E%20C%C3%81PSULA%2FRequisitos%20previos%20ejecuci%C3%B3n%20PIDAR%2FCert%20de%20contrapartida&amp;viewid=d9adfecd%2D2f13%2D4271%2Dbd77%2D0a8ea1fd12c2&amp;CT=1745616130221&amp;OR=OWA%2DNT%2DMail&amp;CID=87fd814e%2Da5a4%2D2f25%2Df25d%2D8b66e3c4ec46&amp;e=5%3A766629f6c1cf4a60a1eee777f03a51f3&amp;sharingv2=true&amp;fromShare=true&amp;at=9&amp;clickParams=eyJYLUFwcE5hbWUiOiJNaWNyb3NvZnQgT3V0bG9vayBXZWIgQXBwIiwiWC1BcHBWZXJzaW9uIjoiMjAyNTA0MTgwMDkuMDgiLCJPUyI6IldpbmRvd3MgMTAifQ%3D%3D&amp;cidOR=Client&amp;FolderCTID=0x012000B32519BE4022244980156DE1C93E7448</t>
  </si>
  <si>
    <t>25/04/2025: Aun no se encuentra en el sharepoint  el certificado de contrapartida</t>
  </si>
  <si>
    <t>https://adrgov.sharepoint.com/ADR/VIP/DAAP/DocumentosProyectos/Forms/AllItems.aspx?id=%2FADR%2FVIP%2FDAAP%2FDocumentosProyectos%2F2021%2F391%2D361%2F2%2E%20EJECUCI%C3%93N%2F2%2E3%20FASE%20IMPLEMENTACI%C3%93N%2F2%2E3%2E2%20Pago%20%28s%29%20a%20Proveedores%2FPAGOS%20ECAS%2FPAGOS%20JULIO&amp;viewid=d9adfecd%2D2f13%2D4271%2Dbd77%2D0a8ea1fd12c2</t>
  </si>
  <si>
    <t>https://adrgov.sharepoint.com/ADR/VIP/DAAP/DocumentosProyectos/Forms/AllItems.aspx?id=%2FADR%2FVIP%2FDAAP%2FDocumentosProyectos%2F2021%2F391%2D361%2F2%2E%20EJECUCI%C3%93N%2F2%2E1%20FASE%20ADMINISTRATIVA%2F2%2E1%2E3%20Encargo%20fiduciario&amp;viewid=d9adfecd%2D2f13%2D4271%2Dbd77%2D0a8ea1fd12c2</t>
  </si>
  <si>
    <t>https://adrgov.sharepoint.com/ADR/VIP/DAAP/DocumentosProyectos/Forms/AllItems.aspx?CT=1747495206399&amp;OR=OWA%2DNT%2DMail&amp;CID=dca7eb26%2Dcfb9%2D4f82%2D7ff8%2D3db262444594&amp;e=5%3A1648821897cb4ecf9a4bea4dda21cee0&amp;sharingv2=true&amp;fromShare=true&amp;at=9&amp;clickParams=eyJYLUFwcE5hbWUiOiJNaWNyb3NvZnQgT3V0bG9vayBXZWIgQXBwIiwiWC1BcHBWZXJzaW9uIjoiMjAyNTA1MDkwMTEuMDQiLCJPUyI6IldpbmRvd3MgMTAifQ%3D%3D&amp;cidOR=Client&amp;FolderCTID=0x012000B32519BE4022244980156DE1C93E7448&amp;noAuthRedirect=1&amp;id=%2FADR%2FVIP%2FDAAP%2FDocumentosProyectos%2F2021%2F391%2D361%2F2%2E%20EJECUCI%C3%93N%2F2%2E3%20FASE%20IMPLEMENTACI%C3%93N%2F2%2E3%2E5%20Otros%20Documentos%2FINFORME%20CONTRAPARTIDA%2FCERTIFICACION%20ALCALDIA%20RONDON%20NYDIAN%20SOLER%2Epdf&amp;viewid=d9adfecd%2D2f13%2D4271%2Dbd77%2D0a8ea1fd12c2&amp;parent=%2FADR%2FVIP%2FDAAP%2FDocumentosProyectos%2F2021%2F391%2D361%2F2%2E%20EJECUCI%C3%93N%2F2%2E3%20FASE%20IMPLEMENTACI%C3%93N%2F2%2E3%2E5%20Otros%20Documentos%2FINFORME%20CONTRAPARTIDA</t>
  </si>
  <si>
    <t>https://adrgov.sharepoint.com/ADR/VIP/DAAP/DocumentosProyectos/Forms/AllItems.aspx?CT=1747495206399&amp;OR=OWA%2DNT%2DMail&amp;CID=dca7eb26%2Dcfb9%2D4f82%2D7ff8%2D3db262444594&amp;e=5%3A1648821897cb4ecf9a4bea4dda21cee0&amp;sharingv2=true&amp;fromShare=true&amp;at=9&amp;clickParams=eyJYLUFwcE5hbWUiOiJNaWNyb3NvZnQgT3V0bG9vayBXZWIgQXBwIiwiWC1BcHBWZXJzaW9uIjoiMjAyNTA1MDkwMTEuMDQiLCJPUyI6IldpbmRvd3MgMTAifQ%3D%3D&amp;cidOR=Client&amp;FolderCTID=0x012000B32519BE4022244980156DE1C93E7448&amp;noAuthRedirect=1&amp;id=%2FADR%2FVIP%2FDAAP%2FDocumentosProyectos%2F2021%2F391%2D361%2F2%2E%20EJECUCI%C3%93N%2F2%2E3%20FASE%20IMPLEMENTACI%C3%93N%2F2%2E3%2E5%20Otros%20Documentos%2FINFORME%20CONTRAPARTIDA%2FINFORME%20DE%20EJECUCION%20CONTRAPARTIDA%2Epdf&amp;viewid=d9adfecd%2D2f13%2D4271%2Dbd77%2D0a8ea1fd12c2&amp;parent=%2FADR%2FVIP%2FDAAP%2FDocumentosProyectos%2F2021%2F391%2D361%2F2%2E%20EJECUCI%C3%93N%2F2%2E3%20FASE%20IMPLEMENTACI%C3%93N%2F2%2E3%2E5%20Otros%20Documentos%2FINFORME%20CONTRAPARTIDA</t>
  </si>
  <si>
    <t>https://adrgov.sharepoint.com/ADR/VIP/DAAP/DocumentosProyectos/Forms/AllItems.aspx?CT=1747495206399&amp;OR=OWA%2DNT%2DMail&amp;CID=dca7eb26%2Dcfb9%2D4f82%2D7ff8%2D3db262444594&amp;e=5%3A1648821897cb4ecf9a4bea4dda21cee0&amp;sharingv2=true&amp;fromShare=true&amp;at=9&amp;clickParams=eyJYLUFwcE5hbWUiOiJNaWNyb3NvZnQgT3V0bG9vayBXZWIgQXBwIiwiWC1BcHBWZXJzaW9uIjoiMjAyNTA1MDkwMTEuMDQiLCJPUyI6IldpbmRvd3MgMTAifQ%3D%3D&amp;cidOR=Client&amp;FolderCTID=0x012000B32519BE4022244980156DE1C93E7448&amp;noAuthRedirect=1&amp;id=%2FADR%2FVIP%2FDAAP%2FDocumentosProyectos%2F2021%2F391%2D361%2F2%2E%20EJECUCI%C3%93N%2F2%2E3%20FASE%20IMPLEMENTACI%C3%93N%2F2%2E3%2E5%20Otros%20Documentos%2FINFORME%20CONTRAPARTIDA%2FSHR%2D015%2D2024%20CERTIFICCION%20ING%2E%20AGRONOMO%2Epdf&amp;viewid=d9adfecd%2D2f13%2D4271%2Dbd77%2D0a8ea1fd12c2&amp;parent=%2FADR%2FVIP%2FDAAP%2FDocumentosProyectos%2F2021%2F391%2D361%2F2%2E%20EJECUCI%C3%93N%2F2%2E3%20FASE%20IMPLEMENTACI%C3%93N%2F2%2E3%2E5%20Otros%20Documentos%2FINFORME%20CONTRAPARTIDA</t>
  </si>
  <si>
    <t>23/11/2023
22/02/2024
29/04/2025
25/09/2025</t>
  </si>
  <si>
    <t>24/11/2023
24/02/2024
30/04/2025
26/09/2025</t>
  </si>
  <si>
    <t>27/11/2023
26/02/2024
27/04/2024
25/04/2025
25/06/2025
23/07/2025
24/08/2025
24/09/2025
24/10/2025
24/11/2025
18/12/2025</t>
  </si>
  <si>
    <t>Astrid pulido</t>
  </si>
  <si>
    <t>Desde 20/10/2021 Hasta 2/09/2022: Carlos Arturo Ramírez Fonseca - Director UTT 7
Desde 4/11/2022 Hasta 16/04/2022: Luis Gabriel Guzmán - Vicepresidente de proyectos
Desde 16/04/2023 Hasta 16/02/2025: Carlos Arturo Ramírez Fonseca - Director UTT 7
Desde 17/02/2025 hasta  31/03/2025 DIEGO ARMANDO SOLANO  
Desde 24/06/2025 hasta 09/07/2025  Diego Armando Solano.
Desde el 10/07/2025 hasta el 21/09/2025 Carlos Ramirez
Desde 22/09/2025 hasta 12 de noviembre de 2025  Eliana Zambrano Directora UTT 7 (E) 
Desde el 13/11/2025 hasta 31/12/2025 Diego Solano                                            Desde 28/01/2026 a la actualidad: mauricio manrique</t>
  </si>
  <si>
    <t>Carlos Neira
Gustavo CAstro</t>
  </si>
  <si>
    <r>
      <t xml:space="preserve">18/05/2022: Conformación del comité técnico de gestión local.
13/12/2022: Revisión de requisitos previos al inicio del PIDAR.
24/07/2022: Presentación, revisión y aprobación de ajustes y aprobación TDR.
2/08/2023: CTGL, presentación y aprobación modificación a los TDR de semovientes.
10/08/2023: CTGL, profesional veterinario debe subsanar. Agronomo debe subsanar. Semovientes aprobado para adjudicación.
1/09/2023: CTGL, profesional socio empresarial debe subsanar documentos. Suministros de bienes y elementos adjudicado.
6/09/2023: Entregas de 51 semovientes el 6 de septiembre, con presencia del apoyo a la supervisión.
18/10/2023: Entregas de tetrablend, cal, valde, 18-18-18 y OXITETRACILINA
27/11/2023: El 06-09-2023, hicieron entrega de las novillas, el 18-10-2023, hicieron entrega de insumos agropecuarios. El formato F-IMP-014 no se encuentra actualizado por tal razon solo se muestra una avance de implemntación del 10% , avance técnico del 0,0% y avance financiero del 0,0% ; se aclara que estos datos son del 26-11-2022.
26/02/2024: se realiza actualización al POA , pendiente la contratación de ECAS y los 6 meses siguientes del MV como compromiso de la ADR. Se realiza visita de seguimiento ycontrol los dias 22 al 24 de febrero de 2024
26/03/2024: Se actualiza POA, se aprobó pago a profesionales. De los contratos restantes, fueron aprobados. La organización ya remitió pólizas firmadas
27/04/2024: A la fecha se encuentra pendiente aprobación de pago a profesionales. La organización plantea definir destino de rendimientos financieros en el mes de mayo. El PIDAR cuenta con un avance técnico de 66,3% y un avance financiero del 54%
25-05-2024 La organización se encuentra en el desarrollo de términos de referencia para uso de rendimientos financieros. Se propone adquirir una peletizadora para lograr un manejo más eficiente del material vegetal y mejorar la alimentación del ganado. En el mes de junio se espera contar con dichos TDR aprobados.
26/06-2024: El uso de rendimientos financieros para adquirir peletizadora ha generado posiciones encontradas en UTT7 que llevan a que se aplace en el tiempo la definición del uso de estos. Por una parte se indica que la propuesta requiere mayor profundidad, por otra parte se solicita a la organización revisaar si los rendimientos financieros realmente son suficientes para adquirir peletizadora y construir adecuaciones que se requieran para su funcionamiento. A la fecha esto no ha podido ser definido.
26/07/2024: No se ha logrado avanzar en el uso de rendimientos financieros. Al momento de actualización de este </t>
    </r>
    <r>
      <rPr>
        <sz val="12"/>
        <color theme="0" tint="-0.14999847407452621"/>
        <rFont val="Arial"/>
        <family val="2"/>
      </rPr>
      <t xml:space="preserve">inútil </t>
    </r>
    <r>
      <rPr>
        <sz val="12"/>
        <color theme="1" tint="0.499984740745262"/>
        <rFont val="Arial"/>
        <family val="2"/>
      </rPr>
      <t xml:space="preserve">informe apenas se adelantaría mesa técnica para revisar la propuesta allegada por la organización y -con suerte...- se espera adelantar el CTGL respectivo en el mes de agosto para votar los TDR y sacarlos a publicación.                   
  26/08/2024: TDR han sido revisados por apoyo jurídico, pendiente envío a VGC.                                                                                                                                                                                            26/09/2024: Se actualiza POA. Se reunió equipo estructurador de TDR en mesa de trabajo el día 16 de septiembre, se continuará con el proceso según nuevo procedimiento. Pendiente realizar CTGL de aprobación de TDR y envío a publicación y evaluación de oferentes.                                                                                                                                                                         25/10/2024: Se actualiza POA. Hasta la fecha 23 de octúbre del año en curso no se había realizado CTGL para aprobación de TDR (Maquinaria), ni aprobación de pago a profesionales.  
27/11/2024: Se aprobaron TDR, pago a profesinales, se realizó evaluación de oferentes, Se realizó CTGL el 18 de noviembre para selección y adjudicación de contratos, sinembargo oferentes no cumplieron requisitos y se declara desierto.
16/12/2024 TDR de oferentes estuvieron en publicación del 2 al 4 de diciembre, hasta el 11 de diciembre se estuvo en mesas de trabajo de adjudicación de contratos y se enviaron subsanaciones  de documentación a la organización.Pendiente realizar CTGL
29/01/2025: proyecto con todas las entregas de activos productivos se realizó CTGL y se adjudicó el contrato para entrega de maquinaria donde se utilizarán los rendimientos financieros esta pendiente la entrega y avanzar a las actividades de cierre.
25/02/2025: Al presente mes no se ha asignado apoyo a la supervisión.
28/03/2025: La entrega de maquinaria correspondiente a uso de rendimientos financieros está programda para el 2 de abril, pendiente pago de peletizadora y actas de entrega en módulo de gestión DAAP y solicitud de informe de cierre de encargo fiduciario.
25/04/2025: Ya se realizó la entrega de la peletizadora, y actualmente se está a la espera del pago por parte de la fiducia. Asimismo, en el SharePoint aún falta cargar documentos como el certificado de contrapartida y las actas de entrega de la peletizadora.
19/05/2025: En el aplicativo DAAP ya se encuentran cargados los documentos relacionados con los certificados de contrapartida y el pago efectuado por la fiducia al contratista de la peletizadora. Actualmente, se está a la espera de que la fiducia emita el acta de liquidación del encargo fiduciario, lo cual permitirá adelantar la socialización de cierre del PIDAR.
26/05/2025 Se espera  que la fiducia emita el acta de liquidacion del encargo fiduciario, se tiene como fecha tentativa de realizar evento de socializar  y socializacion de cierre del PIDAR en dia 18 de junio de 2025.
25/06/2025: Se espera  que la fiducia emita el acta de liquidacion del encargo fiduciario, se debio aplazar la  fecha tentativa de realizar evento de socializar  y socializacion de cierre del PIDAR en dia 18 de junio de 2025, hasta tanto no se tenga el informe. 
23/07/2025: Ya se recibió el informe por parte de la fiducia el día 21 de julio de 2025. Actualmente, se está finalizando el informe final para realizar la socialización de cierre del proyecto.
22/08/2025: Actualmente el proyecto se encuentra en ejecución esta  pendiente que la organización emita el certificado de contrapartida; asi mismo se encuentra pendiente que se realice el evento de solcialización de cierre del proyecto y demas actividades de cierre del proyecto.
23/09/2025: Actualmente se solicitó la liquidación del encargo fiduciario, esta pendiente realizar el evento de socialización de cierre del proyecto, y demas actividades correspondientes al cierre del proyecto
22/10/2025: Ya se realizó el evento de socializacion de cierre el dia 22 de octubre, el informe del proyecto ya se encuentra elaborado al rededor del 90%.y se avanzará con las demas actividades de cierre del proyecto
24/11/2025: Se encuentra pendiente la realización del CTGL para el cierre del PIDAR. Asimismo, está pendiente la finalización del informe de cierre del proyecto.
18/12/2025:Se encuentra pendiente la realización del CTGL para el cierre del PIDAR. Asimismo, está pendiente la finalización del informe de cierre del proyecto, el cual actualmente se encuentra en revisión por parte del nuevo apoyo a la supervisión.                                                                                                                                                                                                                
25/03/2026:  ya se realizo el CGTL, ya se recibio dicha acta por parte de la organizacion, esta pendiente de revision y firma por parte de la alcaldia.                                                                             25/04/2026: SEe envio informe final a la vp, para su revision.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</si>
</sst>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 #,##0.00_-;\-&quot;$&quot;\ * #,##0.00_-;_-&quot;$&quot;\ * &quot;-&quot;??_-;_-@_-"/>
    <numFmt numFmtId="165" formatCode="_(* #,##0.00_);_(* \(#,##0.00\);_(* &quot;-&quot;??_);_(@_)"/>
    <numFmt numFmtId="166" formatCode="_(* #,##0_);_(* \(#,##0\);_(* &quot;-&quot;??_);_(@_)"/>
    <numFmt numFmtId="167" formatCode="_ * #,##0.00_ ;_ * \-#,##0.00_ ;_ * &quot;-&quot;??_ ;_ @_ "/>
    <numFmt numFmtId="168" formatCode="_ * #,##0_ ;_ * \-#,##0_ ;_ * &quot;-&quot;??_ ;_ @_ "/>
    <numFmt numFmtId="169" formatCode="0.0%"/>
    <numFmt numFmtId="170" formatCode="_-&quot;$&quot;\ * #,##0_-;\-&quot;$&quot;\ * #,##0_-;_-&quot;$&quot;\ * &quot;-&quot;??_-;_-@_-"/>
    <numFmt numFmtId="171" formatCode="_-&quot;$&quot;\ * #,##0_-;\-&quot;$&quot;\ * #,##0_-;_-&quot;$&quot;\ * &quot;-&quot;??_-;_-@"/>
  </numFmts>
  <fonts count="48"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b/>
      <sz val="11"/>
      <color rgb="FF000000"/>
      <name val="Tahoma"/>
      <family val="2"/>
    </font>
    <font>
      <sz val="11"/>
      <color theme="1"/>
      <name val="Arial"/>
      <family val="2"/>
    </font>
    <font>
      <sz val="11"/>
      <name val="Arial"/>
      <family val="2"/>
    </font>
    <font>
      <b/>
      <sz val="28"/>
      <color theme="6" tint="-0.499984740745262"/>
      <name val="Arial"/>
      <family val="2"/>
    </font>
    <font>
      <b/>
      <sz val="12"/>
      <name val="Arial"/>
      <family val="2"/>
    </font>
    <font>
      <sz val="20"/>
      <color theme="1"/>
      <name val="Arial"/>
      <family val="2"/>
    </font>
    <font>
      <b/>
      <sz val="36"/>
      <name val="Arial"/>
      <family val="2"/>
    </font>
    <font>
      <b/>
      <sz val="20"/>
      <name val="Arial"/>
      <family val="2"/>
    </font>
    <font>
      <b/>
      <sz val="20"/>
      <color rgb="FF000000"/>
      <name val="Arial"/>
      <family val="2"/>
    </font>
    <font>
      <b/>
      <sz val="16"/>
      <name val="Arial"/>
      <family val="2"/>
    </font>
    <font>
      <sz val="12"/>
      <color theme="1"/>
      <name val="Arial"/>
      <family val="2"/>
    </font>
    <font>
      <sz val="12"/>
      <color theme="2" tint="-0.749992370372631"/>
      <name val="Arial"/>
      <family val="2"/>
    </font>
    <font>
      <sz val="12"/>
      <color theme="2" tint="-0.89999084444715716"/>
      <name val="Arial"/>
      <family val="2"/>
    </font>
    <font>
      <b/>
      <sz val="12"/>
      <color theme="2" tint="-0.89999084444715716"/>
      <name val="Arial"/>
      <family val="2"/>
    </font>
    <font>
      <b/>
      <sz val="12"/>
      <color rgb="FF006100"/>
      <name val="Arial"/>
      <family val="2"/>
    </font>
    <font>
      <sz val="12"/>
      <name val="Arial"/>
      <family val="2"/>
    </font>
    <font>
      <b/>
      <sz val="12"/>
      <color theme="6" tint="-0.499984740745262"/>
      <name val="Arial"/>
      <family val="2"/>
    </font>
    <font>
      <b/>
      <sz val="12"/>
      <color indexed="8"/>
      <name val="Arial"/>
      <family val="2"/>
    </font>
    <font>
      <sz val="12"/>
      <color rgb="FF006100"/>
      <name val="Arial"/>
      <family val="2"/>
    </font>
    <font>
      <sz val="12"/>
      <color indexed="8"/>
      <name val="Arial"/>
      <family val="2"/>
    </font>
    <font>
      <i/>
      <sz val="12"/>
      <name val="Arial"/>
      <family val="2"/>
    </font>
    <font>
      <b/>
      <sz val="12"/>
      <color theme="1" tint="0.499984740745262"/>
      <name val="Arial"/>
      <family val="2"/>
    </font>
    <font>
      <sz val="12"/>
      <color theme="1" tint="0.499984740745262"/>
      <name val="Arial"/>
      <family val="2"/>
    </font>
    <font>
      <b/>
      <sz val="20"/>
      <color theme="0"/>
      <name val="Arial"/>
      <family val="2"/>
    </font>
    <font>
      <b/>
      <sz val="12"/>
      <color theme="1" tint="0.34998626667073579"/>
      <name val="Arial"/>
      <family val="2"/>
    </font>
    <font>
      <b/>
      <sz val="11"/>
      <color theme="1" tint="0.34998626667073579"/>
      <name val="Arial"/>
      <family val="2"/>
    </font>
    <font>
      <b/>
      <sz val="20"/>
      <color theme="1" tint="0.34998626667073579"/>
      <name val="Arial"/>
      <family val="2"/>
    </font>
    <font>
      <sz val="14"/>
      <name val="Arial"/>
      <family val="2"/>
    </font>
    <font>
      <b/>
      <sz val="14"/>
      <name val="Arial"/>
      <family val="2"/>
    </font>
    <font>
      <sz val="20"/>
      <name val="Arial"/>
      <family val="2"/>
    </font>
    <font>
      <sz val="16"/>
      <name val="Calibri"/>
      <family val="2"/>
      <scheme val="minor"/>
    </font>
    <font>
      <sz val="14"/>
      <name val="Calibri"/>
      <family val="2"/>
      <scheme val="minor"/>
    </font>
    <font>
      <sz val="16"/>
      <name val="Calibri"/>
      <family val="2"/>
    </font>
    <font>
      <sz val="14"/>
      <name val="Calibri"/>
      <family val="2"/>
    </font>
    <font>
      <b/>
      <sz val="11"/>
      <color theme="6" tint="-0.499984740745262"/>
      <name val="Calibri"/>
      <family val="2"/>
      <scheme val="minor"/>
    </font>
    <font>
      <b/>
      <sz val="14"/>
      <color indexed="8"/>
      <name val="Calibri"/>
      <family val="2"/>
      <scheme val="minor"/>
    </font>
    <font>
      <b/>
      <sz val="18"/>
      <color rgb="FF006100"/>
      <name val="Calibri"/>
      <family val="2"/>
      <scheme val="minor"/>
    </font>
    <font>
      <sz val="18"/>
      <name val="Calibri"/>
      <family val="2"/>
      <scheme val="minor"/>
    </font>
    <font>
      <sz val="11"/>
      <name val="Calibri"/>
      <family val="2"/>
      <scheme val="minor"/>
    </font>
    <font>
      <sz val="11"/>
      <color indexed="8"/>
      <name val="Calibri"/>
      <family val="2"/>
      <scheme val="minor"/>
    </font>
    <font>
      <i/>
      <sz val="14"/>
      <name val="Calibri"/>
      <family val="2"/>
      <scheme val="minor"/>
    </font>
    <font>
      <b/>
      <sz val="9"/>
      <color indexed="81"/>
      <name val="Tahoma"/>
      <family val="2"/>
    </font>
    <font>
      <u/>
      <sz val="11"/>
      <color theme="10"/>
      <name val="Calibri"/>
      <family val="2"/>
      <scheme val="minor"/>
    </font>
    <font>
      <sz val="12"/>
      <color theme="0" tint="-0.14999847407452621"/>
      <name val="Arial"/>
      <family val="2"/>
    </font>
  </fonts>
  <fills count="18">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5"/>
      </patternFill>
    </fill>
    <fill>
      <patternFill patternType="solid">
        <fgColor rgb="FFC6EFCE"/>
      </patternFill>
    </fill>
    <fill>
      <patternFill patternType="solid">
        <fgColor theme="0" tint="-0.49998474074526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FFFFFF"/>
      </patternFill>
    </fill>
    <fill>
      <patternFill patternType="solid">
        <fgColor theme="1" tint="0.499984740745262"/>
        <bgColor indexed="64"/>
      </patternFill>
    </fill>
    <fill>
      <patternFill patternType="solid">
        <fgColor theme="0" tint="-4.9989318521683403E-2"/>
        <bgColor rgb="FF000000"/>
      </patternFill>
    </fill>
    <fill>
      <patternFill patternType="solid">
        <fgColor theme="0"/>
        <bgColor rgb="FF000000"/>
      </patternFill>
    </fill>
    <fill>
      <patternFill patternType="solid">
        <fgColor theme="1" tint="0.499984740745262"/>
        <bgColor rgb="FF000000"/>
      </patternFill>
    </fill>
    <fill>
      <patternFill patternType="solid">
        <fgColor rgb="FFEFF4E4"/>
        <bgColor indexed="64"/>
      </patternFill>
    </fill>
    <fill>
      <patternFill patternType="solid">
        <fgColor theme="2" tint="-9.9978637043366805E-2"/>
        <bgColor indexed="64"/>
      </patternFill>
    </fill>
    <fill>
      <patternFill patternType="solid">
        <fgColor theme="5" tint="-0.24997711111789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theme="0" tint="-0.24997711111789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indexed="64"/>
      </top>
      <bottom/>
      <diagonal/>
    </border>
    <border>
      <left style="thin">
        <color auto="1"/>
      </left>
      <right style="thin">
        <color auto="1"/>
      </right>
      <top style="thin">
        <color rgb="FF000000"/>
      </top>
      <bottom/>
      <diagonal/>
    </border>
    <border>
      <left style="thin">
        <color rgb="FF000000"/>
      </left>
      <right style="thin">
        <color rgb="FF000000"/>
      </right>
      <top/>
      <bottom/>
      <diagonal/>
    </border>
    <border>
      <left/>
      <right style="thin">
        <color auto="1"/>
      </right>
      <top/>
      <bottom/>
      <diagonal/>
    </border>
    <border>
      <left/>
      <right style="thin">
        <color auto="1"/>
      </right>
      <top/>
      <bottom style="thin">
        <color indexed="64"/>
      </bottom>
      <diagonal/>
    </border>
    <border>
      <left style="thin">
        <color rgb="FF000000"/>
      </left>
      <right style="thin">
        <color auto="1"/>
      </right>
      <top style="thin">
        <color rgb="FF000000"/>
      </top>
      <bottom/>
      <diagonal/>
    </border>
    <border>
      <left style="thin">
        <color rgb="FF000000"/>
      </left>
      <right style="thin">
        <color auto="1"/>
      </right>
      <top/>
      <bottom style="thin">
        <color indexed="64"/>
      </bottom>
      <diagonal/>
    </border>
    <border>
      <left style="thin">
        <color rgb="FF000000"/>
      </left>
      <right style="thin">
        <color auto="1"/>
      </right>
      <top style="thin">
        <color indexed="64"/>
      </top>
      <bottom/>
      <diagonal/>
    </border>
    <border>
      <left style="thin">
        <color rgb="FF000000"/>
      </left>
      <right style="thin">
        <color auto="1"/>
      </right>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rgb="FF000000"/>
      </left>
      <right style="thin">
        <color auto="1"/>
      </right>
      <top/>
      <bottom/>
      <diagonal/>
    </border>
    <border>
      <left style="thin">
        <color auto="1"/>
      </left>
      <right style="thin">
        <color rgb="FF000000"/>
      </right>
      <top/>
      <bottom style="thin">
        <color auto="1"/>
      </bottom>
      <diagonal/>
    </border>
    <border>
      <left style="thin">
        <color auto="1"/>
      </left>
      <right style="thin">
        <color rgb="FF000000"/>
      </right>
      <top style="thin">
        <color rgb="FF000000"/>
      </top>
      <bottom/>
      <diagonal/>
    </border>
    <border>
      <left style="thin">
        <color auto="1"/>
      </left>
      <right style="thin">
        <color rgb="FF000000"/>
      </right>
      <top/>
      <bottom style="thin">
        <color rgb="FF000000"/>
      </bottom>
      <diagonal/>
    </border>
  </borders>
  <cellStyleXfs count="10">
    <xf numFmtId="0" fontId="0" fillId="0" borderId="0"/>
    <xf numFmtId="165" fontId="1" fillId="0" borderId="0" applyFont="0" applyFill="0" applyBorder="0" applyAlignment="0" applyProtection="0"/>
    <xf numFmtId="0" fontId="1" fillId="5" borderId="0" applyNumberFormat="0" applyBorder="0" applyAlignment="0" applyProtection="0"/>
    <xf numFmtId="0" fontId="2" fillId="6" borderId="0" applyNumberFormat="0" applyBorder="0" applyAlignment="0" applyProtection="0"/>
    <xf numFmtId="9" fontId="1"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4" fontId="1" fillId="0" borderId="0" applyFont="0" applyFill="0" applyBorder="0" applyAlignment="0" applyProtection="0"/>
    <xf numFmtId="0" fontId="46" fillId="0" borderId="0" applyNumberFormat="0" applyFill="0" applyBorder="0" applyAlignment="0" applyProtection="0"/>
  </cellStyleXfs>
  <cellXfs count="254">
    <xf numFmtId="0" fontId="0" fillId="0" borderId="0" xfId="0"/>
    <xf numFmtId="0" fontId="5" fillId="11" borderId="0" xfId="0" applyFont="1" applyFill="1" applyAlignment="1">
      <alignment horizontal="center" vertical="center" readingOrder="1"/>
    </xf>
    <xf numFmtId="0" fontId="5" fillId="7" borderId="0" xfId="0" applyFont="1" applyFill="1" applyAlignment="1">
      <alignment horizontal="center" vertical="center" readingOrder="1"/>
    </xf>
    <xf numFmtId="0" fontId="6" fillId="11" borderId="0" xfId="6" applyFont="1" applyFill="1" applyAlignment="1">
      <alignment horizontal="center" vertical="center" readingOrder="1"/>
    </xf>
    <xf numFmtId="0" fontId="7" fillId="4" borderId="7" xfId="6" applyFont="1" applyFill="1" applyBorder="1" applyAlignment="1">
      <alignment vertical="top" wrapText="1" readingOrder="1"/>
    </xf>
    <xf numFmtId="0" fontId="7" fillId="4" borderId="0" xfId="6" applyFont="1" applyFill="1" applyAlignment="1">
      <alignment vertical="top" wrapText="1" readingOrder="1"/>
    </xf>
    <xf numFmtId="0" fontId="7" fillId="11" borderId="0" xfId="6" applyFont="1" applyFill="1" applyAlignment="1">
      <alignment horizontal="center" vertical="center" readingOrder="1"/>
    </xf>
    <xf numFmtId="0" fontId="8" fillId="11" borderId="0" xfId="6" applyFont="1" applyFill="1" applyAlignment="1">
      <alignment horizontal="center" vertical="center" wrapText="1" readingOrder="1"/>
    </xf>
    <xf numFmtId="0" fontId="6" fillId="11" borderId="0" xfId="0" applyFont="1" applyFill="1" applyAlignment="1">
      <alignment horizontal="center" vertical="center" readingOrder="1"/>
    </xf>
    <xf numFmtId="0" fontId="9" fillId="7" borderId="0" xfId="0" applyFont="1" applyFill="1" applyAlignment="1">
      <alignment horizontal="center" vertical="center" readingOrder="1"/>
    </xf>
    <xf numFmtId="0" fontId="9" fillId="11" borderId="0" xfId="0" applyFont="1" applyFill="1" applyAlignment="1">
      <alignment horizontal="center" vertical="center" wrapText="1" readingOrder="1"/>
    </xf>
    <xf numFmtId="168" fontId="11" fillId="14" borderId="0" xfId="7" applyNumberFormat="1" applyFont="1" applyFill="1" applyBorder="1" applyAlignment="1" applyProtection="1">
      <alignment horizontal="center" vertical="center" wrapText="1" readingOrder="1"/>
    </xf>
    <xf numFmtId="168" fontId="11" fillId="11" borderId="0" xfId="7" applyNumberFormat="1" applyFont="1" applyFill="1" applyBorder="1" applyAlignment="1" applyProtection="1">
      <alignment horizontal="center" vertical="center" wrapText="1" readingOrder="1"/>
    </xf>
    <xf numFmtId="0" fontId="16" fillId="11" borderId="0" xfId="0" applyFont="1" applyFill="1" applyAlignment="1">
      <alignment horizontal="center" vertical="center" wrapText="1" readingOrder="1"/>
    </xf>
    <xf numFmtId="0" fontId="16" fillId="11" borderId="0" xfId="0" applyFont="1" applyFill="1" applyAlignment="1">
      <alignment horizontal="center" vertical="center" readingOrder="1"/>
    </xf>
    <xf numFmtId="0" fontId="14" fillId="7" borderId="0" xfId="0" applyFont="1" applyFill="1" applyAlignment="1">
      <alignment horizontal="center" vertical="center" readingOrder="1"/>
    </xf>
    <xf numFmtId="166" fontId="20" fillId="2" borderId="1" xfId="2" applyNumberFormat="1" applyFont="1" applyFill="1" applyBorder="1" applyAlignment="1">
      <alignment horizontal="center" vertical="center" wrapText="1" readingOrder="1"/>
    </xf>
    <xf numFmtId="166" fontId="14" fillId="2" borderId="1" xfId="2" applyNumberFormat="1" applyFont="1" applyFill="1" applyBorder="1" applyAlignment="1">
      <alignment horizontal="center" vertical="center" wrapText="1" readingOrder="1"/>
    </xf>
    <xf numFmtId="166" fontId="14" fillId="2" borderId="1" xfId="2" applyNumberFormat="1" applyFont="1" applyFill="1" applyBorder="1" applyAlignment="1">
      <alignment horizontal="center" vertical="center" readingOrder="1"/>
    </xf>
    <xf numFmtId="3" fontId="21" fillId="8" borderId="1" xfId="0" applyNumberFormat="1" applyFont="1" applyFill="1" applyBorder="1" applyAlignment="1">
      <alignment horizontal="center" vertical="center" readingOrder="1"/>
    </xf>
    <xf numFmtId="166" fontId="20" fillId="4" borderId="1" xfId="1" applyNumberFormat="1" applyFont="1" applyFill="1" applyBorder="1" applyAlignment="1">
      <alignment horizontal="center" vertical="center" wrapText="1" readingOrder="1"/>
    </xf>
    <xf numFmtId="166" fontId="19" fillId="4" borderId="1" xfId="1" applyNumberFormat="1" applyFont="1" applyFill="1" applyBorder="1" applyAlignment="1">
      <alignment horizontal="center" vertical="center" wrapText="1" readingOrder="1"/>
    </xf>
    <xf numFmtId="166" fontId="23" fillId="4" borderId="1" xfId="1" applyNumberFormat="1" applyFont="1" applyFill="1" applyBorder="1" applyAlignment="1">
      <alignment horizontal="center" vertical="center" readingOrder="1"/>
    </xf>
    <xf numFmtId="166" fontId="19" fillId="11" borderId="0" xfId="1" applyNumberFormat="1" applyFont="1" applyFill="1" applyBorder="1" applyAlignment="1">
      <alignment horizontal="center" vertical="center" wrapText="1" readingOrder="1"/>
    </xf>
    <xf numFmtId="0" fontId="25" fillId="8" borderId="1" xfId="0" applyFont="1" applyFill="1" applyBorder="1" applyAlignment="1">
      <alignment horizontal="center" vertical="center" readingOrder="1"/>
    </xf>
    <xf numFmtId="0" fontId="26" fillId="4" borderId="1" xfId="0" applyFont="1" applyFill="1" applyBorder="1" applyAlignment="1">
      <alignment horizontal="center" vertical="center" wrapText="1" readingOrder="1"/>
    </xf>
    <xf numFmtId="0" fontId="8" fillId="8" borderId="0" xfId="0" applyFont="1" applyFill="1" applyAlignment="1">
      <alignment horizontal="center" vertical="center" wrapText="1" readingOrder="1"/>
    </xf>
    <xf numFmtId="14" fontId="8" fillId="8" borderId="0" xfId="0" applyNumberFormat="1" applyFont="1" applyFill="1" applyAlignment="1">
      <alignment horizontal="center" vertical="center" wrapText="1" readingOrder="1"/>
    </xf>
    <xf numFmtId="170" fontId="8" fillId="8" borderId="0" xfId="8" applyNumberFormat="1" applyFont="1" applyFill="1" applyAlignment="1">
      <alignment horizontal="center" vertical="center" wrapText="1" readingOrder="1"/>
    </xf>
    <xf numFmtId="0" fontId="8" fillId="16" borderId="0" xfId="0" applyFont="1" applyFill="1" applyAlignment="1">
      <alignment horizontal="left" vertical="center" wrapText="1" readingOrder="1"/>
    </xf>
    <xf numFmtId="0" fontId="8" fillId="16" borderId="0" xfId="0" applyFont="1" applyFill="1" applyAlignment="1">
      <alignment horizontal="center" vertical="center" wrapText="1" readingOrder="1"/>
    </xf>
    <xf numFmtId="14" fontId="8" fillId="16" borderId="0" xfId="0" applyNumberFormat="1" applyFont="1" applyFill="1" applyAlignment="1">
      <alignment horizontal="center" vertical="center" wrapText="1" readingOrder="1"/>
    </xf>
    <xf numFmtId="170" fontId="8" fillId="16" borderId="0" xfId="8" applyNumberFormat="1" applyFont="1" applyFill="1" applyAlignment="1">
      <alignment horizontal="center" vertical="center" wrapText="1" readingOrder="1"/>
    </xf>
    <xf numFmtId="0" fontId="8" fillId="8" borderId="4" xfId="0" applyFont="1" applyFill="1" applyBorder="1" applyAlignment="1">
      <alignment horizontal="center" vertical="center" wrapText="1" readingOrder="1"/>
    </xf>
    <xf numFmtId="14" fontId="8" fillId="8" borderId="4" xfId="0" applyNumberFormat="1" applyFont="1" applyFill="1" applyBorder="1" applyAlignment="1">
      <alignment horizontal="center" vertical="center" wrapText="1" readingOrder="1"/>
    </xf>
    <xf numFmtId="0" fontId="24" fillId="11" borderId="0" xfId="0" applyFont="1" applyFill="1" applyAlignment="1">
      <alignment horizontal="center" vertical="center" wrapText="1" readingOrder="1"/>
    </xf>
    <xf numFmtId="0" fontId="19" fillId="3" borderId="3" xfId="0" applyFont="1" applyFill="1" applyBorder="1" applyAlignment="1">
      <alignment horizontal="center" vertical="center" wrapText="1" readingOrder="1"/>
    </xf>
    <xf numFmtId="0" fontId="19" fillId="3" borderId="2" xfId="0"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7" fillId="4" borderId="0" xfId="6" applyFont="1" applyFill="1" applyAlignment="1">
      <alignment horizontal="center" vertical="top" wrapText="1" readingOrder="1"/>
    </xf>
    <xf numFmtId="0" fontId="14" fillId="11" borderId="0" xfId="0" applyFont="1" applyFill="1" applyAlignment="1">
      <alignment horizontal="center" vertical="center" wrapText="1" readingOrder="1"/>
    </xf>
    <xf numFmtId="0" fontId="19" fillId="11" borderId="0" xfId="0" applyFont="1" applyFill="1" applyAlignment="1">
      <alignment horizontal="center" vertical="center" readingOrder="1"/>
    </xf>
    <xf numFmtId="0" fontId="14" fillId="11" borderId="0" xfId="0" applyFont="1" applyFill="1" applyAlignment="1">
      <alignment horizontal="center" vertical="center" readingOrder="1"/>
    </xf>
    <xf numFmtId="0" fontId="9" fillId="11" borderId="0" xfId="0" applyFont="1" applyFill="1" applyAlignment="1">
      <alignment horizontal="center" vertical="center" readingOrder="1"/>
    </xf>
    <xf numFmtId="170" fontId="8" fillId="8" borderId="4" xfId="8" applyNumberFormat="1" applyFont="1" applyFill="1" applyBorder="1" applyAlignment="1">
      <alignment horizontal="center" vertical="center" wrapText="1" readingOrder="1"/>
    </xf>
    <xf numFmtId="0" fontId="8" fillId="8" borderId="8" xfId="0" applyFont="1" applyFill="1" applyBorder="1" applyAlignment="1">
      <alignment horizontal="left" vertical="center" wrapText="1" readingOrder="1"/>
    </xf>
    <xf numFmtId="0" fontId="14" fillId="11" borderId="0" xfId="0" applyFont="1" applyFill="1" applyAlignment="1">
      <alignment vertical="center" wrapText="1" readingOrder="1"/>
    </xf>
    <xf numFmtId="0" fontId="28" fillId="8" borderId="1" xfId="2" applyFont="1" applyFill="1" applyBorder="1" applyAlignment="1">
      <alignment horizontal="center" vertical="center" wrapText="1" readingOrder="1"/>
    </xf>
    <xf numFmtId="0" fontId="29" fillId="8" borderId="1" xfId="2" applyFont="1" applyFill="1" applyBorder="1" applyAlignment="1">
      <alignment horizontal="center" vertical="center" wrapText="1" readingOrder="1"/>
    </xf>
    <xf numFmtId="166" fontId="5" fillId="7" borderId="0" xfId="1" applyNumberFormat="1" applyFont="1" applyFill="1" applyAlignment="1">
      <alignment horizontal="center" vertical="center" readingOrder="1"/>
    </xf>
    <xf numFmtId="166" fontId="7" fillId="11" borderId="0" xfId="1" applyNumberFormat="1" applyFont="1" applyFill="1" applyAlignment="1">
      <alignment horizontal="center" vertical="center" readingOrder="1"/>
    </xf>
    <xf numFmtId="166" fontId="11" fillId="11" borderId="0" xfId="1" applyNumberFormat="1" applyFont="1" applyFill="1" applyBorder="1" applyAlignment="1" applyProtection="1">
      <alignment horizontal="center" vertical="center" wrapText="1" readingOrder="1"/>
    </xf>
    <xf numFmtId="166" fontId="8" fillId="8" borderId="0" xfId="1" applyNumberFormat="1" applyFont="1" applyFill="1" applyAlignment="1">
      <alignment horizontal="center" vertical="center" wrapText="1" readingOrder="1"/>
    </xf>
    <xf numFmtId="166" fontId="8" fillId="8" borderId="4" xfId="1" applyNumberFormat="1" applyFont="1" applyFill="1" applyBorder="1" applyAlignment="1">
      <alignment horizontal="center" vertical="center" wrapText="1" readingOrder="1"/>
    </xf>
    <xf numFmtId="166" fontId="8" fillId="16" borderId="0" xfId="1" applyNumberFormat="1" applyFont="1" applyFill="1" applyAlignment="1">
      <alignment horizontal="center" vertical="center" wrapText="1" readingOrder="1"/>
    </xf>
    <xf numFmtId="166" fontId="14" fillId="7" borderId="0" xfId="1" applyNumberFormat="1" applyFont="1" applyFill="1" applyAlignment="1">
      <alignment horizontal="center" vertical="center" readingOrder="1"/>
    </xf>
    <xf numFmtId="166" fontId="24" fillId="11" borderId="0" xfId="1" applyNumberFormat="1" applyFont="1" applyFill="1" applyAlignment="1">
      <alignment horizontal="center" vertical="center" wrapText="1" readingOrder="1"/>
    </xf>
    <xf numFmtId="166" fontId="9" fillId="7" borderId="0" xfId="1" applyNumberFormat="1" applyFont="1" applyFill="1" applyAlignment="1">
      <alignment horizontal="center" vertical="center" readingOrder="1"/>
    </xf>
    <xf numFmtId="166" fontId="7" fillId="4" borderId="0" xfId="1" applyNumberFormat="1" applyFont="1" applyFill="1" applyAlignment="1">
      <alignment horizontal="center" vertical="top" wrapText="1" readingOrder="1"/>
    </xf>
    <xf numFmtId="0" fontId="31" fillId="11" borderId="0" xfId="0" applyFont="1" applyFill="1" applyAlignment="1">
      <alignment horizontal="center" vertical="center" readingOrder="1"/>
    </xf>
    <xf numFmtId="0" fontId="32" fillId="8" borderId="1" xfId="6" applyFont="1" applyFill="1" applyBorder="1" applyAlignment="1">
      <alignment horizontal="center" vertical="center" wrapText="1" readingOrder="1"/>
    </xf>
    <xf numFmtId="0" fontId="0" fillId="7" borderId="0" xfId="0" applyFill="1" applyAlignment="1">
      <alignment horizontal="center" vertical="center" readingOrder="1"/>
    </xf>
    <xf numFmtId="166" fontId="38" fillId="2" borderId="1" xfId="2" applyNumberFormat="1" applyFont="1" applyFill="1" applyBorder="1" applyAlignment="1">
      <alignment horizontal="center" vertical="center" wrapText="1" readingOrder="1"/>
    </xf>
    <xf numFmtId="166" fontId="0" fillId="2" borderId="1" xfId="2" applyNumberFormat="1" applyFont="1" applyFill="1" applyBorder="1" applyAlignment="1">
      <alignment horizontal="center" vertical="center" wrapText="1" readingOrder="1"/>
    </xf>
    <xf numFmtId="166" fontId="1" fillId="2" borderId="1" xfId="2" applyNumberFormat="1" applyFill="1" applyBorder="1" applyAlignment="1">
      <alignment horizontal="center" vertical="center" wrapText="1" readingOrder="1"/>
    </xf>
    <xf numFmtId="166" fontId="1" fillId="2" borderId="1" xfId="2" applyNumberFormat="1" applyFill="1" applyBorder="1" applyAlignment="1">
      <alignment horizontal="center" vertical="center" readingOrder="1"/>
    </xf>
    <xf numFmtId="3" fontId="39" fillId="8" borderId="1" xfId="0" applyNumberFormat="1" applyFont="1" applyFill="1" applyBorder="1" applyAlignment="1">
      <alignment horizontal="center" vertical="center" readingOrder="1"/>
    </xf>
    <xf numFmtId="166" fontId="38" fillId="4" borderId="1" xfId="1" applyNumberFormat="1" applyFont="1" applyFill="1" applyBorder="1" applyAlignment="1">
      <alignment horizontal="center" vertical="center" wrapText="1" readingOrder="1"/>
    </xf>
    <xf numFmtId="166" fontId="42" fillId="4" borderId="1" xfId="1" applyNumberFormat="1" applyFont="1" applyFill="1" applyBorder="1" applyAlignment="1">
      <alignment horizontal="center" vertical="center" wrapText="1" readingOrder="1"/>
    </xf>
    <xf numFmtId="166" fontId="43" fillId="4" borderId="1" xfId="1" applyNumberFormat="1" applyFont="1" applyFill="1" applyBorder="1" applyAlignment="1">
      <alignment horizontal="center" vertical="center" readingOrder="1"/>
    </xf>
    <xf numFmtId="166" fontId="0" fillId="2" borderId="1" xfId="2" applyNumberFormat="1" applyFont="1" applyFill="1" applyBorder="1" applyAlignment="1">
      <alignment horizontal="center" vertical="center" readingOrder="1"/>
    </xf>
    <xf numFmtId="166" fontId="38" fillId="4" borderId="2" xfId="1" applyNumberFormat="1" applyFont="1" applyFill="1" applyBorder="1" applyAlignment="1">
      <alignment horizontal="center" vertical="center" wrapText="1" readingOrder="1"/>
    </xf>
    <xf numFmtId="166" fontId="42" fillId="4" borderId="2" xfId="1" applyNumberFormat="1" applyFont="1" applyFill="1" applyBorder="1" applyAlignment="1">
      <alignment horizontal="center" vertical="center" wrapText="1" readingOrder="1"/>
    </xf>
    <xf numFmtId="166" fontId="43" fillId="4" borderId="2" xfId="1" applyNumberFormat="1" applyFont="1" applyFill="1" applyBorder="1" applyAlignment="1">
      <alignment horizontal="center" vertical="center" readingOrder="1"/>
    </xf>
    <xf numFmtId="3" fontId="39" fillId="8" borderId="2" xfId="0" applyNumberFormat="1" applyFont="1" applyFill="1" applyBorder="1" applyAlignment="1">
      <alignment horizontal="center" vertical="center" readingOrder="1"/>
    </xf>
    <xf numFmtId="0" fontId="44" fillId="0" borderId="6" xfId="0" applyFont="1" applyBorder="1" applyAlignment="1">
      <alignment horizontal="center" vertical="center" wrapText="1" readingOrder="1"/>
    </xf>
    <xf numFmtId="0" fontId="19" fillId="3" borderId="5" xfId="0" applyFont="1" applyFill="1" applyBorder="1" applyAlignment="1">
      <alignment horizontal="center" vertical="center" wrapText="1" readingOrder="1"/>
    </xf>
    <xf numFmtId="9" fontId="1" fillId="2" borderId="2" xfId="4" applyFill="1" applyBorder="1" applyAlignment="1" applyProtection="1">
      <alignment horizontal="center" vertical="center" wrapText="1" readingOrder="1"/>
    </xf>
    <xf numFmtId="9" fontId="1" fillId="2" borderId="3" xfId="4" applyFill="1" applyBorder="1" applyAlignment="1" applyProtection="1">
      <alignment horizontal="center" vertical="center" wrapText="1" readingOrder="1"/>
    </xf>
    <xf numFmtId="0" fontId="42" fillId="3" borderId="2" xfId="0" applyFont="1" applyFill="1" applyBorder="1" applyAlignment="1">
      <alignment horizontal="center" vertical="center" wrapText="1" readingOrder="1"/>
    </xf>
    <xf numFmtId="0" fontId="42" fillId="3" borderId="3" xfId="0" applyFont="1" applyFill="1" applyBorder="1" applyAlignment="1">
      <alignment horizontal="center" vertical="center" wrapText="1" readingOrder="1"/>
    </xf>
    <xf numFmtId="0" fontId="42" fillId="3" borderId="1" xfId="0" applyFont="1" applyFill="1" applyBorder="1" applyAlignment="1">
      <alignment horizontal="center" vertical="center" wrapText="1" readingOrder="1"/>
    </xf>
    <xf numFmtId="0" fontId="42" fillId="3" borderId="1" xfId="0" applyFont="1" applyFill="1" applyBorder="1" applyAlignment="1">
      <alignment horizontal="justify" vertical="center" wrapText="1" readingOrder="1"/>
    </xf>
    <xf numFmtId="9" fontId="40" fillId="8" borderId="1" xfId="3" applyNumberFormat="1" applyFont="1" applyFill="1" applyBorder="1" applyAlignment="1">
      <alignment horizontal="center" vertical="center" wrapText="1" readingOrder="1"/>
    </xf>
    <xf numFmtId="3" fontId="34" fillId="3" borderId="1" xfId="0" applyNumberFormat="1" applyFont="1" applyFill="1" applyBorder="1" applyAlignment="1">
      <alignment horizontal="center" vertical="center" wrapText="1" readingOrder="1"/>
    </xf>
    <xf numFmtId="170" fontId="41" fillId="3" borderId="1" xfId="8" applyNumberFormat="1" applyFont="1" applyFill="1" applyBorder="1" applyAlignment="1">
      <alignment horizontal="center" vertical="center" wrapText="1" readingOrder="1"/>
    </xf>
    <xf numFmtId="0" fontId="42" fillId="3" borderId="5" xfId="0" applyFont="1" applyFill="1" applyBorder="1" applyAlignment="1">
      <alignment horizontal="justify" vertical="center" wrapText="1" readingOrder="1"/>
    </xf>
    <xf numFmtId="0" fontId="42" fillId="3" borderId="3" xfId="0" applyFont="1" applyFill="1" applyBorder="1" applyAlignment="1">
      <alignment horizontal="justify" vertical="center" wrapText="1" readingOrder="1"/>
    </xf>
    <xf numFmtId="9" fontId="46" fillId="8" borderId="2" xfId="9" applyNumberFormat="1" applyFill="1" applyBorder="1" applyAlignment="1">
      <alignment horizontal="center" vertical="center" wrapText="1" readingOrder="1"/>
    </xf>
    <xf numFmtId="9" fontId="46" fillId="8" borderId="5" xfId="9" applyNumberFormat="1" applyFill="1" applyBorder="1" applyAlignment="1">
      <alignment horizontal="center" vertical="center" wrapText="1" readingOrder="1"/>
    </xf>
    <xf numFmtId="9" fontId="40" fillId="8" borderId="2" xfId="3" applyNumberFormat="1" applyFont="1" applyFill="1" applyBorder="1" applyAlignment="1">
      <alignment horizontal="center" vertical="center" wrapText="1" readingOrder="1"/>
    </xf>
    <xf numFmtId="0" fontId="46" fillId="3" borderId="5" xfId="9" applyFill="1" applyBorder="1" applyAlignment="1">
      <alignment horizontal="center" vertical="center" wrapText="1" readingOrder="1"/>
    </xf>
    <xf numFmtId="0" fontId="42" fillId="3" borderId="5" xfId="0" applyFont="1" applyFill="1" applyBorder="1" applyAlignment="1">
      <alignment horizontal="center" vertical="center" wrapText="1" readingOrder="1"/>
    </xf>
    <xf numFmtId="9" fontId="1" fillId="2" borderId="5" xfId="4" applyFill="1" applyBorder="1" applyAlignment="1" applyProtection="1">
      <alignment horizontal="center" vertical="center" wrapText="1" readingOrder="1"/>
    </xf>
    <xf numFmtId="0" fontId="35" fillId="4" borderId="15" xfId="0" applyFont="1" applyFill="1" applyBorder="1" applyAlignment="1">
      <alignment horizontal="center" vertical="center" wrapText="1" readingOrder="1"/>
    </xf>
    <xf numFmtId="0" fontId="35" fillId="4" borderId="20" xfId="0" applyFont="1" applyFill="1" applyBorder="1" applyAlignment="1">
      <alignment horizontal="center" vertical="center" wrapText="1" readingOrder="1"/>
    </xf>
    <xf numFmtId="0" fontId="35" fillId="4" borderId="2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3" fontId="37" fillId="10" borderId="17" xfId="0" applyNumberFormat="1" applyFont="1" applyFill="1" applyBorder="1" applyAlignment="1">
      <alignment horizontal="center" vertical="center" wrapText="1" readingOrder="1"/>
    </xf>
    <xf numFmtId="3" fontId="37" fillId="10" borderId="12" xfId="0" applyNumberFormat="1" applyFont="1" applyFill="1" applyBorder="1" applyAlignment="1">
      <alignment horizontal="center" vertical="center" wrapText="1" readingOrder="1"/>
    </xf>
    <xf numFmtId="0" fontId="35" fillId="3" borderId="1" xfId="0" applyFont="1" applyFill="1" applyBorder="1" applyAlignment="1">
      <alignment horizontal="center" vertical="center" wrapText="1" readingOrder="1"/>
    </xf>
    <xf numFmtId="3" fontId="35" fillId="3" borderId="1" xfId="0" applyNumberFormat="1" applyFont="1" applyFill="1" applyBorder="1" applyAlignment="1">
      <alignment horizontal="center" vertical="center" wrapText="1" readingOrder="1"/>
    </xf>
    <xf numFmtId="9" fontId="35" fillId="8" borderId="1" xfId="4" applyFont="1" applyFill="1" applyBorder="1" applyAlignment="1">
      <alignment horizontal="center" vertical="center" wrapText="1" readingOrder="1"/>
    </xf>
    <xf numFmtId="14" fontId="35" fillId="3" borderId="1" xfId="0" applyNumberFormat="1" applyFont="1" applyFill="1" applyBorder="1" applyAlignment="1">
      <alignment horizontal="center" vertical="center" wrapText="1" readingOrder="1"/>
    </xf>
    <xf numFmtId="9" fontId="1" fillId="2" borderId="1" xfId="4" applyFill="1" applyBorder="1" applyAlignment="1" applyProtection="1">
      <alignment horizontal="center" vertical="center" wrapText="1" readingOrder="1"/>
    </xf>
    <xf numFmtId="0" fontId="35" fillId="0" borderId="2" xfId="0" applyFont="1" applyBorder="1" applyAlignment="1">
      <alignment horizontal="center" vertical="center" wrapText="1" readingOrder="1"/>
    </xf>
    <xf numFmtId="0" fontId="35" fillId="0" borderId="3" xfId="0" applyFont="1" applyBorder="1" applyAlignment="1">
      <alignment horizontal="center" vertical="center" wrapText="1" readingOrder="1"/>
    </xf>
    <xf numFmtId="0" fontId="37" fillId="10" borderId="2" xfId="0" applyFont="1" applyFill="1" applyBorder="1" applyAlignment="1">
      <alignment horizontal="center" vertical="center" wrapText="1" readingOrder="1"/>
    </xf>
    <xf numFmtId="0" fontId="37" fillId="10" borderId="3" xfId="0" applyFont="1" applyFill="1" applyBorder="1" applyAlignment="1">
      <alignment horizontal="center" vertical="center" wrapText="1" readingOrder="1"/>
    </xf>
    <xf numFmtId="171" fontId="37" fillId="10" borderId="2" xfId="0" applyNumberFormat="1" applyFont="1" applyFill="1" applyBorder="1" applyAlignment="1">
      <alignment horizontal="center" vertical="center" wrapText="1" readingOrder="1"/>
    </xf>
    <xf numFmtId="171" fontId="37" fillId="10" borderId="3" xfId="0" applyNumberFormat="1" applyFont="1" applyFill="1" applyBorder="1" applyAlignment="1">
      <alignment horizontal="center" vertical="center" wrapText="1" readingOrder="1"/>
    </xf>
    <xf numFmtId="0" fontId="35" fillId="0" borderId="5" xfId="0" applyFont="1" applyBorder="1" applyAlignment="1">
      <alignment horizontal="center" vertical="center" wrapText="1" readingOrder="1"/>
    </xf>
    <xf numFmtId="0" fontId="37" fillId="10" borderId="17" xfId="0" applyFont="1" applyFill="1" applyBorder="1" applyAlignment="1">
      <alignment horizontal="center" vertical="center" wrapText="1" readingOrder="1"/>
    </xf>
    <xf numFmtId="0" fontId="37" fillId="10" borderId="19" xfId="0" applyFont="1" applyFill="1" applyBorder="1" applyAlignment="1">
      <alignment horizontal="center" vertical="center" wrapText="1" readingOrder="1"/>
    </xf>
    <xf numFmtId="171" fontId="37" fillId="10" borderId="17" xfId="0" applyNumberFormat="1" applyFont="1" applyFill="1" applyBorder="1" applyAlignment="1">
      <alignment horizontal="center" vertical="center" wrapText="1" readingOrder="1"/>
    </xf>
    <xf numFmtId="171" fontId="37" fillId="10" borderId="19" xfId="0" applyNumberFormat="1" applyFont="1" applyFill="1" applyBorder="1" applyAlignment="1">
      <alignment horizontal="center" vertical="center" wrapText="1" readingOrder="1"/>
    </xf>
    <xf numFmtId="170" fontId="35" fillId="3" borderId="2" xfId="8" applyNumberFormat="1" applyFont="1" applyFill="1" applyBorder="1" applyAlignment="1">
      <alignment horizontal="center" vertical="center" wrapText="1" readingOrder="1"/>
    </xf>
    <xf numFmtId="170" fontId="35" fillId="3" borderId="5" xfId="8" applyNumberFormat="1" applyFont="1" applyFill="1" applyBorder="1" applyAlignment="1">
      <alignment horizontal="center" vertical="center" wrapText="1" readingOrder="1"/>
    </xf>
    <xf numFmtId="3" fontId="34" fillId="3" borderId="2" xfId="0" applyNumberFormat="1" applyFont="1" applyFill="1" applyBorder="1" applyAlignment="1">
      <alignment horizontal="center" vertical="center" wrapText="1" readingOrder="1"/>
    </xf>
    <xf numFmtId="0" fontId="35" fillId="9" borderId="2" xfId="0" applyFont="1" applyFill="1" applyBorder="1" applyAlignment="1">
      <alignment horizontal="center" vertical="center" wrapText="1" readingOrder="1"/>
    </xf>
    <xf numFmtId="0" fontId="37" fillId="10" borderId="12" xfId="0" applyFont="1" applyFill="1" applyBorder="1" applyAlignment="1">
      <alignment horizontal="center" vertical="center" wrapText="1" readingOrder="1"/>
    </xf>
    <xf numFmtId="171" fontId="37" fillId="10" borderId="12" xfId="0" applyNumberFormat="1" applyFont="1" applyFill="1" applyBorder="1" applyAlignment="1">
      <alignment horizontal="center" vertical="center" wrapText="1" readingOrder="1"/>
    </xf>
    <xf numFmtId="170" fontId="35" fillId="3" borderId="3" xfId="8" applyNumberFormat="1" applyFont="1" applyFill="1" applyBorder="1" applyAlignment="1">
      <alignment horizontal="center" vertical="center" wrapText="1" readingOrder="1"/>
    </xf>
    <xf numFmtId="9" fontId="35" fillId="8" borderId="3" xfId="4" applyFont="1" applyFill="1" applyBorder="1" applyAlignment="1">
      <alignment horizontal="center" vertical="center" wrapText="1" readingOrder="1"/>
    </xf>
    <xf numFmtId="0" fontId="46" fillId="3" borderId="2" xfId="9" applyFill="1" applyBorder="1" applyAlignment="1">
      <alignment horizontal="center" vertical="center" wrapText="1" readingOrder="1"/>
    </xf>
    <xf numFmtId="171" fontId="37" fillId="10" borderId="24" xfId="0" applyNumberFormat="1" applyFont="1" applyFill="1" applyBorder="1" applyAlignment="1">
      <alignment horizontal="center" vertical="center" wrapText="1" readingOrder="1"/>
    </xf>
    <xf numFmtId="171" fontId="37" fillId="10" borderId="23" xfId="0" applyNumberFormat="1" applyFont="1" applyFill="1" applyBorder="1" applyAlignment="1">
      <alignment horizontal="center" vertical="center" wrapText="1" readingOrder="1"/>
    </xf>
    <xf numFmtId="171" fontId="37" fillId="10" borderId="22" xfId="0" applyNumberFormat="1" applyFont="1" applyFill="1" applyBorder="1" applyAlignment="1">
      <alignment horizontal="center" vertical="center" wrapText="1" readingOrder="1"/>
    </xf>
    <xf numFmtId="3" fontId="37" fillId="10" borderId="13" xfId="0" applyNumberFormat="1" applyFont="1" applyFill="1" applyBorder="1" applyAlignment="1">
      <alignment horizontal="center" vertical="center" wrapText="1" readingOrder="1"/>
    </xf>
    <xf numFmtId="171" fontId="37" fillId="10" borderId="25" xfId="0" applyNumberFormat="1" applyFont="1" applyFill="1" applyBorder="1" applyAlignment="1">
      <alignment horizontal="center" vertical="center" wrapText="1" readingOrder="1"/>
    </xf>
    <xf numFmtId="3" fontId="36" fillId="10" borderId="17" xfId="0" applyNumberFormat="1" applyFont="1" applyFill="1" applyBorder="1" applyAlignment="1">
      <alignment horizontal="center" vertical="center" wrapText="1" readingOrder="1"/>
    </xf>
    <xf numFmtId="3" fontId="36" fillId="10" borderId="12" xfId="0" applyNumberFormat="1" applyFont="1" applyFill="1" applyBorder="1" applyAlignment="1">
      <alignment horizontal="center" vertical="center" wrapText="1" readingOrder="1"/>
    </xf>
    <xf numFmtId="14" fontId="34" fillId="3" borderId="1" xfId="0" applyNumberFormat="1" applyFont="1" applyFill="1" applyBorder="1" applyAlignment="1">
      <alignment horizontal="center" vertical="center" wrapText="1" readingOrder="1"/>
    </xf>
    <xf numFmtId="0" fontId="35" fillId="9" borderId="26" xfId="0" applyFont="1" applyFill="1" applyBorder="1" applyAlignment="1">
      <alignment horizontal="center" vertical="center" wrapText="1" readingOrder="1"/>
    </xf>
    <xf numFmtId="0" fontId="35" fillId="9" borderId="27" xfId="0" applyFont="1" applyFill="1" applyBorder="1" applyAlignment="1">
      <alignment horizontal="center" vertical="center" wrapText="1" readingOrder="1"/>
    </xf>
    <xf numFmtId="3" fontId="36" fillId="10" borderId="19" xfId="0" applyNumberFormat="1" applyFont="1" applyFill="1" applyBorder="1" applyAlignment="1">
      <alignment horizontal="center" vertical="center" wrapText="1" readingOrder="1"/>
    </xf>
    <xf numFmtId="171" fontId="37" fillId="10" borderId="28" xfId="0" applyNumberFormat="1"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3" fontId="36" fillId="10" borderId="13" xfId="0" applyNumberFormat="1" applyFont="1" applyFill="1" applyBorder="1" applyAlignment="1">
      <alignment horizontal="center" vertical="center" wrapText="1" readingOrder="1"/>
    </xf>
    <xf numFmtId="0" fontId="8" fillId="16" borderId="14" xfId="0" applyFont="1" applyFill="1" applyBorder="1" applyAlignment="1">
      <alignment horizontal="left" vertical="center" wrapText="1" readingOrder="1"/>
    </xf>
    <xf numFmtId="9" fontId="40" fillId="8" borderId="3" xfId="3" applyNumberFormat="1" applyFont="1" applyFill="1" applyBorder="1" applyAlignment="1">
      <alignment horizontal="center" vertical="center" wrapText="1" readingOrder="1"/>
    </xf>
    <xf numFmtId="169" fontId="40" fillId="8" borderId="3" xfId="4" applyNumberFormat="1" applyFont="1" applyFill="1" applyBorder="1" applyAlignment="1">
      <alignment horizontal="center" vertical="center" wrapText="1" readingOrder="1"/>
    </xf>
    <xf numFmtId="169" fontId="40" fillId="8" borderId="1" xfId="4" applyNumberFormat="1" applyFont="1" applyFill="1" applyBorder="1" applyAlignment="1">
      <alignment horizontal="center" vertical="center" wrapText="1" readingOrder="1"/>
    </xf>
    <xf numFmtId="0" fontId="46" fillId="3" borderId="2" xfId="9" applyFill="1" applyBorder="1" applyAlignment="1">
      <alignment horizontal="justify" vertical="center" wrapText="1" readingOrder="1"/>
    </xf>
    <xf numFmtId="0" fontId="35" fillId="9" borderId="1" xfId="0" applyFont="1" applyFill="1" applyBorder="1" applyAlignment="1">
      <alignment horizontal="left" vertical="center" wrapText="1" readingOrder="1"/>
    </xf>
    <xf numFmtId="0" fontId="34" fillId="3" borderId="1" xfId="0" applyFont="1" applyFill="1" applyBorder="1" applyAlignment="1">
      <alignment horizontal="center" vertical="center" wrapText="1" readingOrder="1"/>
    </xf>
    <xf numFmtId="14" fontId="35" fillId="3" borderId="2" xfId="0" applyNumberFormat="1" applyFont="1" applyFill="1" applyBorder="1" applyAlignment="1">
      <alignment horizontal="center" vertical="center" wrapText="1" readingOrder="1"/>
    </xf>
    <xf numFmtId="14" fontId="35" fillId="3" borderId="3" xfId="0" applyNumberFormat="1" applyFont="1" applyFill="1" applyBorder="1" applyAlignment="1">
      <alignment horizontal="center" vertical="center" wrapText="1" readingOrder="1"/>
    </xf>
    <xf numFmtId="0" fontId="35" fillId="9" borderId="2" xfId="0" applyFont="1" applyFill="1" applyBorder="1" applyAlignment="1">
      <alignment horizontal="left" vertical="center" wrapText="1" readingOrder="1"/>
    </xf>
    <xf numFmtId="0" fontId="35" fillId="9" borderId="3" xfId="0" applyFont="1" applyFill="1" applyBorder="1" applyAlignment="1">
      <alignment horizontal="left" vertical="center" wrapText="1" readingOrder="1"/>
    </xf>
    <xf numFmtId="3" fontId="36" fillId="10" borderId="18" xfId="0" applyNumberFormat="1" applyFont="1" applyFill="1" applyBorder="1" applyAlignment="1">
      <alignment horizontal="center" vertical="center" wrapText="1" readingOrder="1"/>
    </xf>
    <xf numFmtId="3" fontId="36" fillId="10" borderId="3" xfId="0" applyNumberFormat="1" applyFont="1" applyFill="1" applyBorder="1" applyAlignment="1">
      <alignment horizontal="center" vertical="center" wrapText="1" readingOrder="1"/>
    </xf>
    <xf numFmtId="0" fontId="35" fillId="3" borderId="2" xfId="0" applyFont="1" applyFill="1" applyBorder="1" applyAlignment="1">
      <alignment horizontal="center" vertical="top" wrapText="1" readingOrder="1"/>
    </xf>
    <xf numFmtId="0" fontId="35" fillId="3" borderId="3" xfId="0" applyFont="1" applyFill="1" applyBorder="1" applyAlignment="1">
      <alignment horizontal="center" vertical="top" wrapText="1" readingOrder="1"/>
    </xf>
    <xf numFmtId="0" fontId="34" fillId="0" borderId="2" xfId="0" applyFont="1" applyBorder="1" applyAlignment="1">
      <alignment horizontal="center" vertical="center" wrapText="1" readingOrder="1"/>
    </xf>
    <xf numFmtId="0" fontId="34" fillId="0" borderId="5" xfId="0" applyFont="1" applyBorder="1" applyAlignment="1">
      <alignment horizontal="center" vertical="center" wrapText="1" readingOrder="1"/>
    </xf>
    <xf numFmtId="0" fontId="42" fillId="3" borderId="5" xfId="0" quotePrefix="1" applyFont="1" applyFill="1" applyBorder="1" applyAlignment="1">
      <alignment horizontal="justify" vertical="center" wrapText="1" readingOrder="1"/>
    </xf>
    <xf numFmtId="0" fontId="42" fillId="3" borderId="2" xfId="0" applyFont="1" applyFill="1" applyBorder="1" applyAlignment="1">
      <alignment horizontal="justify" vertical="center" wrapText="1" readingOrder="1"/>
    </xf>
    <xf numFmtId="0" fontId="24" fillId="11" borderId="0" xfId="0" applyFont="1" applyFill="1" applyAlignment="1">
      <alignment horizontal="center" vertical="center" wrapText="1" readingOrder="1"/>
    </xf>
    <xf numFmtId="3" fontId="19" fillId="3" borderId="1" xfId="0" applyNumberFormat="1" applyFont="1" applyFill="1" applyBorder="1" applyAlignment="1">
      <alignment horizontal="center" vertical="center" wrapText="1" readingOrder="1"/>
    </xf>
    <xf numFmtId="0" fontId="19" fillId="3" borderId="5" xfId="0" applyFont="1" applyFill="1" applyBorder="1" applyAlignment="1">
      <alignment horizontal="center" vertical="center" wrapText="1" readingOrder="1"/>
    </xf>
    <xf numFmtId="0" fontId="19" fillId="3" borderId="3" xfId="0" applyFont="1" applyFill="1" applyBorder="1" applyAlignment="1">
      <alignment horizontal="center" vertical="center" wrapText="1" readingOrder="1"/>
    </xf>
    <xf numFmtId="9" fontId="14" fillId="2" borderId="2" xfId="4" applyFont="1" applyFill="1" applyBorder="1" applyAlignment="1" applyProtection="1">
      <alignment horizontal="center" vertical="center" wrapText="1" readingOrder="1"/>
    </xf>
    <xf numFmtId="9" fontId="14" fillId="2" borderId="3" xfId="4" applyFont="1" applyFill="1" applyBorder="1" applyAlignment="1" applyProtection="1">
      <alignment horizontal="center" vertical="center" wrapText="1" readingOrder="1"/>
    </xf>
    <xf numFmtId="9" fontId="18" fillId="8" borderId="10" xfId="3" applyNumberFormat="1" applyFont="1" applyFill="1" applyBorder="1" applyAlignment="1">
      <alignment horizontal="center" vertical="center" wrapText="1" readingOrder="1"/>
    </xf>
    <xf numFmtId="9" fontId="18" fillId="8" borderId="16" xfId="3" applyNumberFormat="1" applyFont="1" applyFill="1" applyBorder="1" applyAlignment="1">
      <alignment horizontal="center" vertical="center" wrapText="1" readingOrder="1"/>
    </xf>
    <xf numFmtId="9" fontId="18" fillId="8" borderId="1" xfId="3" applyNumberFormat="1" applyFont="1" applyFill="1" applyBorder="1" applyAlignment="1">
      <alignment horizontal="center" vertical="center" wrapText="1" readingOrder="1"/>
    </xf>
    <xf numFmtId="170" fontId="19" fillId="3" borderId="1" xfId="8" applyNumberFormat="1" applyFont="1" applyFill="1" applyBorder="1" applyAlignment="1">
      <alignment horizontal="center" vertical="center" wrapText="1" readingOrder="1"/>
    </xf>
    <xf numFmtId="14" fontId="19" fillId="3" borderId="1" xfId="0" applyNumberFormat="1" applyFont="1" applyFill="1" applyBorder="1" applyAlignment="1">
      <alignment horizontal="center" vertical="center" wrapText="1" readingOrder="1"/>
    </xf>
    <xf numFmtId="9" fontId="14" fillId="2" borderId="1" xfId="4" applyFont="1" applyFill="1" applyBorder="1" applyAlignment="1" applyProtection="1">
      <alignment horizontal="center" vertical="center" wrapText="1" readingOrder="1"/>
    </xf>
    <xf numFmtId="0" fontId="24" fillId="0" borderId="2" xfId="0" applyFont="1" applyBorder="1" applyAlignment="1">
      <alignment horizontal="center" vertical="center" wrapText="1" readingOrder="1"/>
    </xf>
    <xf numFmtId="0" fontId="24" fillId="0" borderId="5" xfId="0" applyFont="1" applyBorder="1" applyAlignment="1">
      <alignment horizontal="center" vertical="center" wrapText="1" readingOrder="1"/>
    </xf>
    <xf numFmtId="0" fontId="19" fillId="9" borderId="2" xfId="0" applyFont="1" applyFill="1" applyBorder="1" applyAlignment="1">
      <alignment horizontal="left" vertical="center" wrapText="1" readingOrder="1"/>
    </xf>
    <xf numFmtId="0" fontId="19" fillId="9" borderId="3" xfId="0" applyFont="1" applyFill="1" applyBorder="1" applyAlignment="1">
      <alignment horizontal="left" vertical="center" wrapText="1" readingOrder="1"/>
    </xf>
    <xf numFmtId="3" fontId="19" fillId="3" borderId="2" xfId="0" applyNumberFormat="1" applyFont="1" applyFill="1" applyBorder="1" applyAlignment="1">
      <alignment horizontal="center" vertical="center" wrapText="1" readingOrder="1"/>
    </xf>
    <xf numFmtId="3" fontId="19" fillId="3" borderId="3" xfId="0" applyNumberFormat="1" applyFont="1" applyFill="1" applyBorder="1" applyAlignment="1">
      <alignment horizontal="center" vertical="center" wrapText="1" readingOrder="1"/>
    </xf>
    <xf numFmtId="9" fontId="19" fillId="8" borderId="1" xfId="4" applyFont="1" applyFill="1" applyBorder="1" applyAlignment="1">
      <alignment horizontal="center" vertical="center" wrapText="1" readingOrder="1"/>
    </xf>
    <xf numFmtId="166" fontId="22" fillId="8" borderId="15" xfId="1" applyNumberFormat="1" applyFont="1" applyFill="1" applyBorder="1" applyAlignment="1">
      <alignment horizontal="center" vertical="center" wrapText="1" readingOrder="1"/>
    </xf>
    <xf numFmtId="166" fontId="22" fillId="8" borderId="21" xfId="1" applyNumberFormat="1" applyFont="1" applyFill="1" applyBorder="1" applyAlignment="1">
      <alignment horizontal="center" vertical="center" wrapText="1" readingOrder="1"/>
    </xf>
    <xf numFmtId="3" fontId="46" fillId="3" borderId="1" xfId="9" applyNumberFormat="1" applyFill="1" applyBorder="1" applyAlignment="1">
      <alignment horizontal="center" vertical="center" wrapText="1" readingOrder="1"/>
    </xf>
    <xf numFmtId="3" fontId="19" fillId="10" borderId="30" xfId="0" applyNumberFormat="1" applyFont="1" applyFill="1" applyBorder="1" applyAlignment="1">
      <alignment horizontal="center" vertical="center" wrapText="1" readingOrder="1"/>
    </xf>
    <xf numFmtId="3" fontId="19" fillId="10" borderId="31" xfId="0" applyNumberFormat="1" applyFont="1" applyFill="1" applyBorder="1" applyAlignment="1">
      <alignment horizontal="center" vertical="center" wrapText="1" readingOrder="1"/>
    </xf>
    <xf numFmtId="166" fontId="19" fillId="3" borderId="24" xfId="1" applyNumberFormat="1" applyFont="1" applyFill="1" applyBorder="1" applyAlignment="1">
      <alignment horizontal="center" vertical="center" wrapText="1" readingOrder="1"/>
    </xf>
    <xf numFmtId="166" fontId="19" fillId="3" borderId="23" xfId="1" applyNumberFormat="1" applyFont="1" applyFill="1" applyBorder="1" applyAlignment="1">
      <alignment horizontal="center" vertical="center" wrapText="1" readingOrder="1"/>
    </xf>
    <xf numFmtId="9" fontId="19" fillId="8" borderId="3" xfId="4" applyFont="1" applyFill="1" applyBorder="1" applyAlignment="1">
      <alignment horizontal="center" vertical="center" wrapText="1" readingOrder="1"/>
    </xf>
    <xf numFmtId="0" fontId="19" fillId="3" borderId="2" xfId="0" applyFont="1" applyFill="1" applyBorder="1" applyAlignment="1">
      <alignment horizontal="center" vertical="center" wrapText="1" readingOrder="1"/>
    </xf>
    <xf numFmtId="170" fontId="19" fillId="8" borderId="1" xfId="8" applyNumberFormat="1" applyFont="1" applyFill="1" applyBorder="1" applyAlignment="1">
      <alignment horizontal="center" vertical="center" wrapText="1" readingOrder="1"/>
    </xf>
    <xf numFmtId="3" fontId="19" fillId="10" borderId="17" xfId="0" applyNumberFormat="1" applyFont="1" applyFill="1" applyBorder="1" applyAlignment="1">
      <alignment horizontal="center" vertical="center" wrapText="1" readingOrder="1"/>
    </xf>
    <xf numFmtId="3" fontId="19" fillId="10" borderId="12" xfId="0" applyNumberFormat="1" applyFont="1" applyFill="1" applyBorder="1" applyAlignment="1">
      <alignment horizontal="center" vertical="center" wrapText="1" readingOrder="1"/>
    </xf>
    <xf numFmtId="0" fontId="8" fillId="8" borderId="4" xfId="0" applyFont="1" applyFill="1" applyBorder="1" applyAlignment="1">
      <alignment horizontal="left" vertical="center" wrapText="1" readingOrder="1"/>
    </xf>
    <xf numFmtId="0" fontId="8" fillId="8" borderId="8" xfId="0" applyFont="1" applyFill="1" applyBorder="1" applyAlignment="1">
      <alignment horizontal="left" vertical="center" wrapText="1" readingOrder="1"/>
    </xf>
    <xf numFmtId="0" fontId="19" fillId="9" borderId="26" xfId="0" applyFont="1" applyFill="1" applyBorder="1" applyAlignment="1">
      <alignment horizontal="left" vertical="center" wrapText="1" readingOrder="1"/>
    </xf>
    <xf numFmtId="0" fontId="19" fillId="9" borderId="29" xfId="0" applyFont="1" applyFill="1" applyBorder="1" applyAlignment="1">
      <alignment horizontal="left" vertical="center" wrapText="1" readingOrder="1"/>
    </xf>
    <xf numFmtId="3" fontId="19" fillId="10" borderId="26" xfId="0" applyNumberFormat="1" applyFont="1" applyFill="1" applyBorder="1" applyAlignment="1">
      <alignment horizontal="center" vertical="center" wrapText="1" readingOrder="1"/>
    </xf>
    <xf numFmtId="3" fontId="19" fillId="10" borderId="29" xfId="0" applyNumberFormat="1" applyFont="1" applyFill="1" applyBorder="1" applyAlignment="1">
      <alignment horizontal="center" vertical="center" wrapText="1" readingOrder="1"/>
    </xf>
    <xf numFmtId="0" fontId="34" fillId="0" borderId="3" xfId="0" applyFont="1" applyBorder="1" applyAlignment="1">
      <alignment horizontal="center" vertical="center" wrapText="1" readingOrder="1"/>
    </xf>
    <xf numFmtId="0" fontId="17" fillId="12" borderId="8" xfId="0" applyFont="1" applyFill="1" applyBorder="1" applyAlignment="1">
      <alignment horizontal="center" vertical="center" wrapText="1" readingOrder="1"/>
    </xf>
    <xf numFmtId="0" fontId="17" fillId="12" borderId="4" xfId="0" applyFont="1" applyFill="1" applyBorder="1" applyAlignment="1">
      <alignment horizontal="center" vertical="center" wrapText="1" readingOrder="1"/>
    </xf>
    <xf numFmtId="0" fontId="31" fillId="0" borderId="1" xfId="0" applyFont="1" applyBorder="1" applyAlignment="1">
      <alignment horizontal="center" vertical="center" wrapText="1" readingOrder="1"/>
    </xf>
    <xf numFmtId="0" fontId="17" fillId="12" borderId="8" xfId="0" applyFont="1" applyFill="1" applyBorder="1" applyAlignment="1">
      <alignment horizontal="right" vertical="center" wrapText="1" readingOrder="1"/>
    </xf>
    <xf numFmtId="0" fontId="17" fillId="12" borderId="4" xfId="0" applyFont="1" applyFill="1" applyBorder="1" applyAlignment="1">
      <alignment horizontal="right" vertical="center" wrapText="1" readingOrder="1"/>
    </xf>
    <xf numFmtId="0" fontId="17" fillId="12" borderId="9" xfId="0" applyFont="1" applyFill="1" applyBorder="1" applyAlignment="1">
      <alignment horizontal="right" vertical="center" wrapText="1" readingOrder="1"/>
    </xf>
    <xf numFmtId="164" fontId="31" fillId="0" borderId="8" xfId="8" applyFont="1" applyFill="1" applyBorder="1" applyAlignment="1">
      <alignment horizontal="center" vertical="center" wrapText="1" readingOrder="1"/>
    </xf>
    <xf numFmtId="164" fontId="31" fillId="0" borderId="4" xfId="8" applyFont="1" applyFill="1" applyBorder="1" applyAlignment="1">
      <alignment horizontal="center" vertical="center" wrapText="1" readingOrder="1"/>
    </xf>
    <xf numFmtId="164" fontId="31" fillId="0" borderId="9" xfId="8" applyFont="1" applyFill="1" applyBorder="1" applyAlignment="1">
      <alignment horizontal="center" vertical="center" wrapText="1" readingOrder="1"/>
    </xf>
    <xf numFmtId="14" fontId="16" fillId="13" borderId="8" xfId="0" applyNumberFormat="1" applyFont="1" applyFill="1" applyBorder="1" applyAlignment="1">
      <alignment horizontal="center" vertical="center" wrapText="1" readingOrder="1"/>
    </xf>
    <xf numFmtId="14" fontId="16" fillId="13" borderId="4" xfId="0" applyNumberFormat="1" applyFont="1" applyFill="1" applyBorder="1" applyAlignment="1">
      <alignment horizontal="center" vertical="center" wrapText="1" readingOrder="1"/>
    </xf>
    <xf numFmtId="14" fontId="16" fillId="13" borderId="9" xfId="0" applyNumberFormat="1"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8" fillId="8" borderId="6" xfId="2" applyFont="1" applyFill="1" applyBorder="1" applyAlignment="1">
      <alignment horizontal="center" vertical="center" wrapText="1" readingOrder="1"/>
    </xf>
    <xf numFmtId="0" fontId="8" fillId="8" borderId="16" xfId="2" applyFont="1" applyFill="1" applyBorder="1" applyAlignment="1">
      <alignment horizontal="center" vertical="center" wrapText="1" readingOrder="1"/>
    </xf>
    <xf numFmtId="0" fontId="8" fillId="8" borderId="8" xfId="2" applyFont="1" applyFill="1" applyBorder="1" applyAlignment="1">
      <alignment horizontal="center" vertical="center" wrapText="1" readingOrder="1"/>
    </xf>
    <xf numFmtId="0" fontId="8" fillId="8" borderId="4" xfId="2" applyFont="1" applyFill="1" applyBorder="1" applyAlignment="1">
      <alignment horizontal="center" vertical="center" wrapText="1" readingOrder="1"/>
    </xf>
    <xf numFmtId="0" fontId="8" fillId="8" borderId="9" xfId="2" applyFont="1" applyFill="1" applyBorder="1" applyAlignment="1">
      <alignment horizontal="center" vertical="center" wrapText="1" readingOrder="1"/>
    </xf>
    <xf numFmtId="0" fontId="8" fillId="8" borderId="2" xfId="2" applyFont="1" applyFill="1" applyBorder="1" applyAlignment="1">
      <alignment horizontal="center" vertical="center" wrapText="1" readingOrder="1"/>
    </xf>
    <xf numFmtId="0" fontId="8" fillId="8" borderId="3" xfId="2" applyFont="1" applyFill="1" applyBorder="1" applyAlignment="1">
      <alignment horizontal="center" vertical="center" wrapText="1" readingOrder="1"/>
    </xf>
    <xf numFmtId="166" fontId="8" fillId="8" borderId="1" xfId="1" applyNumberFormat="1" applyFont="1" applyFill="1" applyBorder="1" applyAlignment="1">
      <alignment horizontal="center" vertical="center" wrapText="1" readingOrder="1"/>
    </xf>
    <xf numFmtId="0" fontId="17" fillId="14" borderId="0" xfId="0" applyFont="1" applyFill="1" applyAlignment="1">
      <alignment horizontal="center" vertical="center" wrapText="1" readingOrder="1"/>
    </xf>
    <xf numFmtId="0" fontId="31" fillId="0" borderId="8" xfId="0" applyFont="1" applyBorder="1" applyAlignment="1">
      <alignment horizontal="right" vertical="center" wrapText="1" readingOrder="1"/>
    </xf>
    <xf numFmtId="0" fontId="31" fillId="0" borderId="4" xfId="0" applyFont="1" applyBorder="1" applyAlignment="1">
      <alignment horizontal="right" vertical="center" wrapText="1" readingOrder="1"/>
    </xf>
    <xf numFmtId="0" fontId="31" fillId="0" borderId="9" xfId="0" applyFont="1" applyBorder="1" applyAlignment="1">
      <alignment horizontal="right" vertical="center" wrapText="1" readingOrder="1"/>
    </xf>
    <xf numFmtId="0" fontId="30" fillId="16" borderId="8" xfId="2" applyFont="1" applyFill="1" applyBorder="1" applyAlignment="1">
      <alignment horizontal="center" vertical="center" wrapText="1" readingOrder="1"/>
    </xf>
    <xf numFmtId="0" fontId="27" fillId="17" borderId="1" xfId="2" applyFont="1" applyFill="1" applyBorder="1" applyAlignment="1">
      <alignment horizontal="center" vertical="center" wrapText="1" readingOrder="1"/>
    </xf>
    <xf numFmtId="0" fontId="12" fillId="14" borderId="0" xfId="0" applyFont="1" applyFill="1" applyAlignment="1">
      <alignment horizontal="center" vertical="center" wrapText="1" readingOrder="1"/>
    </xf>
    <xf numFmtId="0" fontId="17" fillId="12" borderId="10" xfId="0" applyFont="1" applyFill="1" applyBorder="1" applyAlignment="1">
      <alignment horizontal="center" vertical="center" wrapText="1" readingOrder="1"/>
    </xf>
    <xf numFmtId="0" fontId="17" fillId="12" borderId="11" xfId="0" applyFont="1" applyFill="1" applyBorder="1" applyAlignment="1">
      <alignment horizontal="center" vertical="center" wrapText="1" readingOrder="1"/>
    </xf>
    <xf numFmtId="0" fontId="17" fillId="12" borderId="10" xfId="0" applyFont="1" applyFill="1" applyBorder="1" applyAlignment="1">
      <alignment horizontal="right" vertical="center" wrapText="1" readingOrder="1"/>
    </xf>
    <xf numFmtId="0" fontId="17" fillId="12" borderId="11" xfId="0" applyFont="1" applyFill="1" applyBorder="1" applyAlignment="1">
      <alignment horizontal="right" vertical="center" wrapText="1" readingOrder="1"/>
    </xf>
    <xf numFmtId="0" fontId="17" fillId="12" borderId="15" xfId="0" applyFont="1" applyFill="1" applyBorder="1" applyAlignment="1">
      <alignment horizontal="right" vertical="center" wrapText="1" readingOrder="1"/>
    </xf>
    <xf numFmtId="169" fontId="18" fillId="15" borderId="8" xfId="3" applyNumberFormat="1" applyFont="1" applyFill="1" applyBorder="1" applyAlignment="1">
      <alignment horizontal="center" vertical="center" wrapText="1" readingOrder="1"/>
    </xf>
    <xf numFmtId="169" fontId="18" fillId="15" borderId="4" xfId="3" applyNumberFormat="1" applyFont="1" applyFill="1" applyBorder="1" applyAlignment="1">
      <alignment horizontal="center" vertical="center" wrapText="1" readingOrder="1"/>
    </xf>
    <xf numFmtId="169" fontId="18" fillId="15" borderId="9" xfId="3" applyNumberFormat="1" applyFont="1" applyFill="1" applyBorder="1" applyAlignment="1">
      <alignment horizontal="center" vertical="center" wrapText="1" readingOrder="1"/>
    </xf>
    <xf numFmtId="9" fontId="16" fillId="13" borderId="8" xfId="0" applyNumberFormat="1" applyFont="1" applyFill="1" applyBorder="1" applyAlignment="1">
      <alignment horizontal="center" vertical="center" wrapText="1" readingOrder="1"/>
    </xf>
    <xf numFmtId="0" fontId="15" fillId="4" borderId="0" xfId="0" applyFont="1" applyFill="1" applyAlignment="1" applyProtection="1">
      <alignment horizontal="center" vertical="center" wrapText="1" readingOrder="1"/>
      <protection locked="0"/>
    </xf>
    <xf numFmtId="0" fontId="15" fillId="4" borderId="14" xfId="0" applyFont="1" applyFill="1" applyBorder="1" applyAlignment="1" applyProtection="1">
      <alignment horizontal="center" vertical="center" wrapText="1" readingOrder="1"/>
      <protection locked="0"/>
    </xf>
    <xf numFmtId="0" fontId="26" fillId="4" borderId="6" xfId="0" applyFont="1" applyFill="1" applyBorder="1" applyAlignment="1">
      <alignment horizontal="left" vertical="top" wrapText="1" readingOrder="1"/>
    </xf>
    <xf numFmtId="0" fontId="26" fillId="4" borderId="0" xfId="0" applyFont="1" applyFill="1" applyAlignment="1">
      <alignment horizontal="left" vertical="top" wrapText="1" readingOrder="1"/>
    </xf>
    <xf numFmtId="0" fontId="28" fillId="8" borderId="6" xfId="0" applyFont="1" applyFill="1" applyBorder="1" applyAlignment="1">
      <alignment horizontal="left" vertical="center" readingOrder="1"/>
    </xf>
    <xf numFmtId="0" fontId="28" fillId="8" borderId="0" xfId="0" applyFont="1" applyFill="1" applyAlignment="1">
      <alignment horizontal="left" vertical="center" readingOrder="1"/>
    </xf>
    <xf numFmtId="0" fontId="8" fillId="12" borderId="6" xfId="0" applyFont="1" applyFill="1" applyBorder="1" applyAlignment="1">
      <alignment horizontal="center" vertical="center" wrapText="1" readingOrder="1"/>
    </xf>
    <xf numFmtId="0" fontId="8" fillId="12" borderId="0" xfId="0" applyFont="1" applyFill="1" applyAlignment="1">
      <alignment horizontal="center" vertical="center" wrapText="1" readingOrder="1"/>
    </xf>
    <xf numFmtId="0" fontId="8" fillId="12" borderId="16" xfId="0" applyFont="1" applyFill="1" applyBorder="1" applyAlignment="1">
      <alignment horizontal="center" vertical="center" wrapText="1" readingOrder="1"/>
    </xf>
    <xf numFmtId="0" fontId="8" fillId="12" borderId="14" xfId="0" applyFont="1" applyFill="1" applyBorder="1" applyAlignment="1">
      <alignment horizontal="center" vertical="center" wrapText="1" readingOrder="1"/>
    </xf>
    <xf numFmtId="0" fontId="6" fillId="4" borderId="1" xfId="0" applyFont="1" applyFill="1" applyBorder="1" applyAlignment="1">
      <alignment horizontal="center" vertical="center" readingOrder="1"/>
    </xf>
    <xf numFmtId="0" fontId="10" fillId="4" borderId="1" xfId="6" applyFont="1" applyFill="1" applyBorder="1" applyAlignment="1">
      <alignment horizontal="center" vertical="center" wrapText="1" readingOrder="1"/>
    </xf>
    <xf numFmtId="0" fontId="32" fillId="4" borderId="8" xfId="6" applyFont="1" applyFill="1" applyBorder="1" applyAlignment="1">
      <alignment horizontal="center" vertical="center" wrapText="1" readingOrder="1"/>
    </xf>
    <xf numFmtId="0" fontId="32" fillId="4" borderId="4" xfId="6" applyFont="1" applyFill="1" applyBorder="1" applyAlignment="1">
      <alignment horizontal="center" vertical="center" wrapText="1" readingOrder="1"/>
    </xf>
    <xf numFmtId="0" fontId="32" fillId="4" borderId="9" xfId="6" applyFont="1" applyFill="1" applyBorder="1" applyAlignment="1">
      <alignment horizontal="center" vertical="center" wrapText="1" readingOrder="1"/>
    </xf>
    <xf numFmtId="0" fontId="32" fillId="8" borderId="8" xfId="6" applyFont="1" applyFill="1" applyBorder="1" applyAlignment="1">
      <alignment horizontal="center" vertical="center" wrapText="1" readingOrder="1"/>
    </xf>
    <xf numFmtId="0" fontId="32" fillId="8" borderId="4" xfId="6" applyFont="1" applyFill="1" applyBorder="1" applyAlignment="1">
      <alignment horizontal="center" vertical="center" wrapText="1" readingOrder="1"/>
    </xf>
    <xf numFmtId="0" fontId="32" fillId="8" borderId="9" xfId="6" applyFont="1" applyFill="1" applyBorder="1" applyAlignment="1">
      <alignment horizontal="center" vertical="center" wrapText="1" readingOrder="1"/>
    </xf>
    <xf numFmtId="0" fontId="31" fillId="4" borderId="1" xfId="0" applyFont="1" applyFill="1" applyBorder="1" applyAlignment="1">
      <alignment horizontal="center" vertical="center" readingOrder="1"/>
    </xf>
    <xf numFmtId="0" fontId="13" fillId="4" borderId="1" xfId="6" applyFont="1" applyFill="1" applyBorder="1" applyAlignment="1">
      <alignment horizontal="center" vertical="center" wrapText="1" readingOrder="1"/>
    </xf>
    <xf numFmtId="0" fontId="46" fillId="3" borderId="3" xfId="9" applyFill="1" applyBorder="1" applyAlignment="1">
      <alignment horizontal="center" vertical="center" wrapText="1" readingOrder="1"/>
    </xf>
  </cellXfs>
  <cellStyles count="10">
    <cellStyle name="20% - Énfasis1" xfId="2" builtinId="30"/>
    <cellStyle name="Bueno" xfId="3" builtinId="26"/>
    <cellStyle name="Hipervínculo" xfId="9" builtinId="8"/>
    <cellStyle name="Millares" xfId="1" builtinId="3"/>
    <cellStyle name="Millares 2" xfId="7"/>
    <cellStyle name="Moneda" xfId="8" builtinId="4"/>
    <cellStyle name="Normal" xfId="0" builtinId="0"/>
    <cellStyle name="Normal 2" xfId="5"/>
    <cellStyle name="Normal 3" xfId="6"/>
    <cellStyle name="Porcentaje" xfId="4" builtinId="5"/>
  </cellStyles>
  <dxfs count="97">
    <dxf>
      <font>
        <color rgb="FFFF0000"/>
      </font>
      <fill>
        <patternFill patternType="none">
          <bgColor auto="1"/>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theme="4" tint="0.79998168889431442"/>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theme="4" tint="0.79998168889431442"/>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C000"/>
        </patternFill>
      </fill>
    </dxf>
    <dxf>
      <fill>
        <patternFill>
          <bgColor rgb="FFFF0000"/>
        </patternFill>
      </fill>
    </dxf>
  </dxfs>
  <tableStyles count="0" defaultTableStyle="TableStyleMedium2" defaultPivotStyle="PivotStyleLight16"/>
  <colors>
    <mruColors>
      <color rgb="FFB5AF33"/>
      <color rgb="FF00A249"/>
      <color rgb="FFAC8300"/>
      <color rgb="FFEFF4E4"/>
      <color rgb="FF7A3904"/>
      <color rgb="FF552803"/>
      <color rgb="FF9F9A2D"/>
      <color rgb="FF00A84C"/>
      <color rgb="FFA9DA74"/>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1782536</xdr:colOff>
      <xdr:row>1</xdr:row>
      <xdr:rowOff>95250</xdr:rowOff>
    </xdr:from>
    <xdr:to>
      <xdr:col>2</xdr:col>
      <xdr:colOff>2000251</xdr:colOff>
      <xdr:row>1</xdr:row>
      <xdr:rowOff>884464</xdr:rowOff>
    </xdr:to>
    <xdr:pic>
      <xdr:nvPicPr>
        <xdr:cNvPr id="6" name="Picture 1" descr="A picture containing font, graphics, text, logo&#10;&#10;Description automatically generated">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3036" y="272143"/>
          <a:ext cx="2898322" cy="789214"/>
        </a:xfrm>
        <a:prstGeom prst="rect">
          <a:avLst/>
        </a:prstGeom>
      </xdr:spPr>
    </xdr:pic>
    <xdr:clientData/>
  </xdr:twoCellAnchor>
  <xdr:twoCellAnchor editAs="oneCell">
    <xdr:from>
      <xdr:col>43</xdr:col>
      <xdr:colOff>1793875</xdr:colOff>
      <xdr:row>1</xdr:row>
      <xdr:rowOff>158751</xdr:rowOff>
    </xdr:from>
    <xdr:to>
      <xdr:col>44</xdr:col>
      <xdr:colOff>1174750</xdr:colOff>
      <xdr:row>1</xdr:row>
      <xdr:rowOff>904875</xdr:rowOff>
    </xdr:to>
    <xdr:pic>
      <xdr:nvPicPr>
        <xdr:cNvPr id="4" name="image2.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38846125" y="333376"/>
          <a:ext cx="2365375" cy="7461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ola Salazar" id="{F1D0CF7B-9C28-463D-B6DE-7D220B7980D8}" userId="87e77b490396c7c8"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11" dT="2023-06-27T15:14:21.88" personId="{F1D0CF7B-9C28-463D-B6DE-7D220B7980D8}" id="{8FE37BE5-8547-4ABF-B536-044FF7BAD8AB}">
    <text>Valor Entregado por la FIDUCIA - CONVENIO</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 TargetMode="External"/><Relationship Id="rId18" Type="http://schemas.openxmlformats.org/officeDocument/2006/relationships/hyperlink" Target="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TargetMode="External"/><Relationship Id="rId26" Type="http://schemas.openxmlformats.org/officeDocument/2006/relationships/hyperlink" Target="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TargetMode="External"/><Relationship Id="rId3"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1%20FASE%20ADMINISTRATIVA%2F2%2E1%2E5%20Socializaci%C3%B3n%20del%20proyecto&amp;viewid=d9adfecd%2D2f13%2D4271%2Dbd77%2D0a8ea1fd12c2" TargetMode="External"/><Relationship Id="rId21" Type="http://schemas.openxmlformats.org/officeDocument/2006/relationships/hyperlink" Target="https://adrgov.sharepoint.com/ADR/VIP/DAAP/DocumentosProyectos/Forms/AllItems.aspx?id=%2FADR%2FVIP%2FDAAP%2FDocumentosProyectos%2F2021%2F391%2D361%2F2%2E%20EJECUCI%C3%93N%2F2%2E3%20FASE%20IMPLEMENTACI%C3%93N%2F2%2E3%2E2%20Pago%20%28s%29%20a%20Proveedores%2FPAGOS%20ECAS%2FPAGO%20JUNIO&amp;viewid=d9adfecd%2D2f13%2D4271%2Dbd77%2D0a8ea1fd12c2" TargetMode="External"/><Relationship Id="rId34" Type="http://schemas.openxmlformats.org/officeDocument/2006/relationships/vmlDrawing" Target="../drawings/vmlDrawing1.vml"/><Relationship Id="rId7"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2%20FASE%20CONTRACTUAL%2F2%2E2%2E1%20Comit%C3%A9%20%28s%29%20TGL&amp;viewid=d9adfecd%2D2f13%2D4271%2Dbd77%2D0a8ea1fd12c2" TargetMode="External"/><Relationship Id="rId12"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 TargetMode="External"/><Relationship Id="rId17" Type="http://schemas.openxmlformats.org/officeDocument/2006/relationships/hyperlink" Target="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TargetMode="External"/><Relationship Id="rId25" Type="http://schemas.openxmlformats.org/officeDocument/2006/relationships/hyperlink" Target="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TargetMode="External"/><Relationship Id="rId33" Type="http://schemas.openxmlformats.org/officeDocument/2006/relationships/drawing" Target="../drawings/drawing1.xml"/><Relationship Id="rId2" Type="http://schemas.openxmlformats.org/officeDocument/2006/relationships/hyperlink" Target="https://adrgov.sharepoint.com/ADR/VIP/DAAP/DocumentosProyectos/Forms/AllItems.aspx?viewpath=%2FADR%2FVIP%2FDAAP%2FDocumentosProyectos%2FForms%2FAllItems%2Easpx&amp;id=%2FADR%2FVIP%2FDAAP%2FDocumentosProyectos%2F2021%2F391%2D361%2F1%2E%20C%C3%81PSULA%2FRequisitos%20previos%20ejecuci%C3%B3n%20PIDAR&amp;viewid=d9adfecd%2D2f13%2D4271%2Dbd77%2D0a8ea1fd12c2" TargetMode="External"/><Relationship Id="rId16" Type="http://schemas.openxmlformats.org/officeDocument/2006/relationships/hyperlink" Target="https://adrgov.sharepoint.com/ADR/VIP/DAAP/DocumentosProyectos/Forms/AllItems.aspx?viewpath=%2FADR%2FVIP%2FDAAP%2FDocumentosProyectos%2FForms%2FAllItems%2Easpx&amp;id=%2FADR%2FVIP%2FDAAP%2FDocumentosProyectos%2F2021%2F391%2D361%2F3%2E%20SEGUIMIENTO%20Y%20CONTROL%2F3%2E1%20Visitas%20de%20Seguimiento%20y%20Control&amp;viewid=d9adfecd%2D2f13%2D4271%2Dbd77%2D0a8ea1fd12c2" TargetMode="External"/><Relationship Id="rId20" Type="http://schemas.openxmlformats.org/officeDocument/2006/relationships/hyperlink" Target="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TargetMode="External"/><Relationship Id="rId29" Type="http://schemas.openxmlformats.org/officeDocument/2006/relationships/hyperlink" Target="https://adrgov.sharepoint.com/ADR/VIP/DAAP/DocumentosProyectos/Forms/AllItems.aspx?id=%2FADR%2FVIP%2FDAAP%2FDocumentosProyectos%2F2021%2F391%2D361%2F1%2E%20C%C3%81PSULA%2FRequisitos%20previos%20ejecuci%C3%B3n%20PIDAR%2FCert%20de%20contrapartida&amp;viewid=d9adfecd%2D2f13%2D4271%2Dbd77%2D0a8ea1fd12c2" TargetMode="External"/><Relationship Id="rId1"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1%20FASE%20ADMINISTRATIVA%2F2%2E1%2E1%20Notificaci%C3%B3n%20acto%20administrativo&amp;viewid=d9adfecd%2D2f13%2D4271%2Dbd77%2D0a8ea1fd12c2" TargetMode="External"/><Relationship Id="rId6"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2%20FASE%20CONTRACTUAL%2F2%2E2%2E3%20Publicaci%C3%B3n%20T%C3%A9rminos%20de%20Referencia&amp;viewid=d9adfecd%2D2f13%2D4271%2Dbd77%2D0a8ea1fd12c2" TargetMode="External"/><Relationship Id="rId11"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 TargetMode="External"/><Relationship Id="rId24" Type="http://schemas.openxmlformats.org/officeDocument/2006/relationships/hyperlink" Target="https://adrgov.sharepoint.com/ADR/VIP/DAAP/DocumentosProyectos/Forms/AllItems.aspx?id=%2FADR%2FVIP%2FDAAP%2FDocumentosProyectos%2F2021%2F391%2D361%2F2%2E%20EJECUCI%C3%93N%2F2%2E3%20FASE%20IMPLEMENTACI%C3%93N%2F2%2E3%2E2%20Pago%20%28s%29%20a%20Proveedores%2FPAGOS%20ECAS%2FPAGOS%20JULIO&amp;viewid=d9adfecd%2D2f13%2D4271%2Dbd77%2D0a8ea1fd12c2" TargetMode="External"/><Relationship Id="rId32" Type="http://schemas.openxmlformats.org/officeDocument/2006/relationships/printerSettings" Target="../printerSettings/printerSettings1.bin"/><Relationship Id="rId5"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2%20FASE%20CONTRACTUAL%2F2%2E2%2E2%20T%C3%A9rminos%20de%20Referencia&amp;viewid=d9adfecd%2D2f13%2D4271%2Dbd77%2D0a8ea1fd12c2" TargetMode="External"/><Relationship Id="rId15"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3%20FASE%20IMPLEMENTACI%C3%93N%2F2%2E3%2E2%20Pago%20%28s%29%20a%20Proveedores&amp;viewid=d9adfecd%2D2f13%2D4271%2Dbd77%2D0a8ea1fd12c2" TargetMode="External"/><Relationship Id="rId23" Type="http://schemas.openxmlformats.org/officeDocument/2006/relationships/hyperlink" Target="https://adrgov.sharepoint.com/ADR/VIP/DAAP/DocumentosProyectos/Forms/AllItems.aspx?id=%2FADR%2FVIP%2FDAAP%2FDocumentosProyectos%2F2021%2F391%2D361%2F2%2E%20EJECUCI%C3%93N%2F2%2E3%20FASE%20IMPLEMENTACI%C3%93N%2F2%2E3%2E2%20Pago%20%28s%29%20a%20Proveedores%2FPAGOS%20ECAS%2FPAGOS%20JULIO&amp;viewid=d9adfecd%2D2f13%2D4271%2Dbd77%2D0a8ea1fd12c2" TargetMode="External"/><Relationship Id="rId28" Type="http://schemas.openxmlformats.org/officeDocument/2006/relationships/hyperlink" Target="https://adrgov.sharepoint.com/ADR/VIP/DAAP/DocumentosProyectos/Forms/AllItems.aspx?id=%2FADR%2FVIP%2FDAAP%2FDocumentosProyectos%2F2021%2F391%2D361%2F1%2E%20C%C3%81PSULA%2FRequisitos%20previos%20ejecuci%C3%B3n%20PIDAR%2FCert%20de%20contrapartida&amp;viewid=d9adfecd%2D2f13%2D4271%2Dbd77%2D0a8ea1fd12c2" TargetMode="External"/><Relationship Id="rId36" Type="http://schemas.microsoft.com/office/2017/10/relationships/threadedComment" Target="../threadedComments/threadedComment1.xml"/><Relationship Id="rId10"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SEMOVIENTES&amp;viewid=d9adfecd%2D2f13%2D4271%2Dbd77%2D0a8ea1fd12c2" TargetMode="External"/><Relationship Id="rId19" Type="http://schemas.openxmlformats.org/officeDocument/2006/relationships/hyperlink" Target="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TargetMode="External"/><Relationship Id="rId31" Type="http://schemas.openxmlformats.org/officeDocument/2006/relationships/hyperlink" Target="https://adrgov.sharepoint.com/ADR/VIP/DAAP/DocumentosProyectos/Forms/AllItems.aspx?id=%2FADR%2FVIP%2FDAAP%2FDocumentosProyectos%2F2021%2F391%2D361%2F1%2E%20C%C3%81PSULA%2FRequisitos%20previos%20ejecuci%C3%B3n%20PIDAR%2FCert%20de%20contrapartida&amp;viewid=d9adfecd%2D2f13%2D4271%2Dbd77%2D0a8ea1fd12c2" TargetMode="External"/><Relationship Id="rId4"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1%20FASE%20ADMINISTRATIVA%2F2%2E1%2E4%20Conformaci%C3%B3n%20CTGL&amp;viewid=d9adfecd%2D2f13%2D4271%2Dbd77%2D0a8ea1fd12c2" TargetMode="External"/><Relationship Id="rId9"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 TargetMode="External"/><Relationship Id="rId14"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 TargetMode="External"/><Relationship Id="rId22" Type="http://schemas.openxmlformats.org/officeDocument/2006/relationships/hyperlink" Target="https://adrgov.sharepoint.com/ADR/VIP/DAAP/DocumentosProyectos/Forms/AllItems.aspx?id=%2FADR%2FVIP%2FDAAP%2FDocumentosProyectos%2F2021%2F391%2D361%2F2%2E%20EJECUCI%C3%93N%2F2%2E3%20FASE%20IMPLEMENTACI%C3%93N%2F2%2E3%2E2%20Pago%20%28s%29%20a%20Proveedores%2FPAGOS%20ECAS%2FPAGO%20JUNIO&amp;viewid=d9adfecd%2D2f13%2D4271%2Dbd77%2D0a8ea1fd12c2" TargetMode="External"/><Relationship Id="rId27" Type="http://schemas.openxmlformats.org/officeDocument/2006/relationships/hyperlink" Target="https://adrgov.sharepoint.com/ADR/VIP/DAAP/DocumentosProyectos/Forms/AllItems.aspx?id=%2FADR%2FVIP%2FDAAP%2FDocumentosProyectos%2F2021%2F391%2D361%2F2%2E%20EJECUCI%C3%93N%2F2%2E1%20FASE%20ADMINISTRATIVA%2F2%2E1%2E3%20Encargo%20fiduciario&amp;viewid=d9adfecd%2D2f13%2D4271%2Dbd77%2D0a8ea1fd12c2" TargetMode="External"/><Relationship Id="rId30" Type="http://schemas.openxmlformats.org/officeDocument/2006/relationships/hyperlink" Target="https://adrgov.sharepoint.com/ADR/VIP/DAAP/DocumentosProyectos/Forms/AllItems.aspx?id=%2FADR%2FVIP%2FDAAP%2FDocumentosProyectos%2F2021%2F391%2D361%2F1%2E%20C%C3%81PSULA%2FRequisitos%20previos%20ejecuci%C3%B3n%20PIDAR%2FCert%20de%20contrapartida&amp;viewid=d9adfecd%2D2f13%2D4271%2Dbd77%2D0a8ea1fd12c2" TargetMode="External"/><Relationship Id="rId35" Type="http://schemas.openxmlformats.org/officeDocument/2006/relationships/comments" Target="../comments1.xml"/><Relationship Id="rId8" Type="http://schemas.openxmlformats.org/officeDocument/2006/relationships/hyperlink" Target="https://adrgov.sharepoint.com/ADR/VIP/DAAP/DocumentosProyectos/Forms/AllItems.aspx?viewpath=%2FADR%2FVIP%2FDAAP%2FDocumentosProyectos%2FForms%2FAllItems%2Easpx&amp;id=%2FADR%2FVIP%2FDAAP%2FDocumentosProyectos%2F2021%2F391%2D361%2F2%2E%20EJECUCI%C3%93N%2F2%2E2%20FASE%20CONTRACTUAL%2F2%2E2%2E4%20Suscripci%C3%B3n%20de%20contratos%20proveedores&amp;viewid=d9adfecd%2D2f13%2D4271%2Dbd77%2D0a8ea1fd12c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VF500"/>
  <sheetViews>
    <sheetView showGridLines="0" tabSelected="1" showRuler="0" view="pageBreakPreview" zoomScale="70" zoomScaleNormal="70" zoomScaleSheetLayoutView="70" zoomScalePageLayoutView="18" workbookViewId="0">
      <selection activeCell="I120" sqref="I120:I121"/>
    </sheetView>
  </sheetViews>
  <sheetFormatPr baseColWidth="10" defaultColWidth="11.42578125" defaultRowHeight="14.25" x14ac:dyDescent="0.25"/>
  <cols>
    <col min="1" max="1" width="2.85546875" style="2" customWidth="1"/>
    <col min="2" max="2" width="40.140625" style="2" customWidth="1"/>
    <col min="3" max="3" width="35.140625" style="2" customWidth="1"/>
    <col min="4" max="4" width="10" style="2" bestFit="1" customWidth="1"/>
    <col min="5" max="5" width="10.7109375" style="49" customWidth="1"/>
    <col min="6" max="6" width="21.42578125" style="2" customWidth="1"/>
    <col min="7" max="7" width="20.42578125" style="2" bestFit="1" customWidth="1"/>
    <col min="8" max="8" width="14.28515625" style="2" bestFit="1" customWidth="1"/>
    <col min="9" max="9" width="18.28515625" style="2" customWidth="1"/>
    <col min="10" max="10" width="15.85546875" style="2" customWidth="1"/>
    <col min="11" max="11" width="4.140625" style="2" customWidth="1"/>
    <col min="12" max="12" width="8.7109375" style="2" bestFit="1" customWidth="1"/>
    <col min="13" max="13" width="10" style="2" customWidth="1"/>
    <col min="14" max="14" width="8.42578125" style="2" bestFit="1" customWidth="1"/>
    <col min="15" max="15" width="10.140625" style="2" customWidth="1"/>
    <col min="16" max="16" width="9.28515625" style="2" bestFit="1" customWidth="1"/>
    <col min="17" max="17" width="10" style="2" customWidth="1"/>
    <col min="18" max="18" width="10.42578125" style="2" bestFit="1" customWidth="1"/>
    <col min="19" max="19" width="10" style="2" customWidth="1"/>
    <col min="20" max="20" width="10.42578125" style="2" bestFit="1" customWidth="1"/>
    <col min="21" max="21" width="10.140625" style="2" customWidth="1"/>
    <col min="22" max="22" width="8.42578125" style="2" bestFit="1" customWidth="1"/>
    <col min="23" max="23" width="10.140625" style="2" customWidth="1"/>
    <col min="24" max="24" width="9" style="2" bestFit="1" customWidth="1"/>
    <col min="25" max="25" width="10.85546875" style="2" customWidth="1"/>
    <col min="26" max="26" width="8.42578125" style="2" bestFit="1" customWidth="1"/>
    <col min="27" max="27" width="10.140625" style="2" customWidth="1"/>
    <col min="28" max="28" width="10.42578125" style="2" bestFit="1" customWidth="1"/>
    <col min="29" max="29" width="9.85546875" style="2" customWidth="1"/>
    <col min="30" max="30" width="10.42578125" style="2" bestFit="1" customWidth="1"/>
    <col min="31" max="31" width="10.140625" style="2" customWidth="1"/>
    <col min="32" max="32" width="10.42578125" style="2" bestFit="1" customWidth="1"/>
    <col min="33" max="33" width="9.85546875" style="2" customWidth="1"/>
    <col min="34" max="34" width="10.42578125" style="2" bestFit="1" customWidth="1"/>
    <col min="35" max="35" width="11.85546875" style="2" customWidth="1"/>
    <col min="36" max="36" width="18.85546875" style="2" customWidth="1"/>
    <col min="37" max="37" width="9.42578125" style="2" customWidth="1"/>
    <col min="38" max="38" width="6" style="2" customWidth="1"/>
    <col min="39" max="39" width="19.85546875" style="2" customWidth="1"/>
    <col min="40" max="40" width="18.28515625" style="2" customWidth="1"/>
    <col min="41" max="41" width="24" style="2" customWidth="1"/>
    <col min="42" max="42" width="19.7109375" style="2" customWidth="1"/>
    <col min="43" max="43" width="21.140625" style="2" customWidth="1"/>
    <col min="44" max="45" width="44.85546875" style="2" customWidth="1"/>
    <col min="46" max="16384" width="11.42578125" style="1"/>
  </cols>
  <sheetData>
    <row r="1" spans="1:1930" x14ac:dyDescent="0.25">
      <c r="A1" s="1"/>
    </row>
    <row r="2" spans="1:1930" s="8" customFormat="1" ht="78.95" customHeight="1" x14ac:dyDescent="0.25">
      <c r="B2" s="243"/>
      <c r="C2" s="243"/>
      <c r="D2" s="243"/>
      <c r="E2" s="243"/>
      <c r="F2" s="252" t="s">
        <v>56</v>
      </c>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44"/>
      <c r="AS2" s="244"/>
    </row>
    <row r="3" spans="1:1930" s="59" customFormat="1" ht="24" customHeight="1" x14ac:dyDescent="0.25">
      <c r="B3" s="60" t="s">
        <v>49</v>
      </c>
      <c r="C3" s="245" t="s">
        <v>54</v>
      </c>
      <c r="D3" s="246"/>
      <c r="E3" s="247"/>
      <c r="F3" s="248" t="s">
        <v>50</v>
      </c>
      <c r="G3" s="249"/>
      <c r="H3" s="249"/>
      <c r="I3" s="250"/>
      <c r="J3" s="245">
        <v>1</v>
      </c>
      <c r="K3" s="246"/>
      <c r="L3" s="246"/>
      <c r="M3" s="246"/>
      <c r="N3" s="246"/>
      <c r="O3" s="246"/>
      <c r="P3" s="246"/>
      <c r="Q3" s="246"/>
      <c r="R3" s="246"/>
      <c r="S3" s="246"/>
      <c r="T3" s="246"/>
      <c r="U3" s="246"/>
      <c r="V3" s="246"/>
      <c r="W3" s="246"/>
      <c r="X3" s="246"/>
      <c r="Y3" s="246"/>
      <c r="Z3" s="247"/>
      <c r="AA3" s="248" t="s">
        <v>51</v>
      </c>
      <c r="AB3" s="249"/>
      <c r="AC3" s="249"/>
      <c r="AD3" s="249"/>
      <c r="AE3" s="249"/>
      <c r="AF3" s="249"/>
      <c r="AG3" s="249"/>
      <c r="AH3" s="249"/>
      <c r="AI3" s="249"/>
      <c r="AJ3" s="249"/>
      <c r="AK3" s="249"/>
      <c r="AL3" s="249"/>
      <c r="AM3" s="249"/>
      <c r="AN3" s="249"/>
      <c r="AO3" s="249"/>
      <c r="AP3" s="249"/>
      <c r="AQ3" s="250"/>
      <c r="AR3" s="251" t="s">
        <v>76</v>
      </c>
      <c r="AS3" s="251"/>
    </row>
    <row r="4" spans="1:1930" s="3" customFormat="1" ht="13.5" customHeight="1" x14ac:dyDescent="0.25">
      <c r="B4" s="4"/>
      <c r="C4" s="5"/>
      <c r="D4" s="5"/>
      <c r="E4" s="58"/>
      <c r="F4" s="5"/>
      <c r="G4" s="5"/>
      <c r="H4" s="5"/>
      <c r="I4" s="5"/>
      <c r="J4" s="5"/>
      <c r="K4" s="5"/>
      <c r="L4" s="39"/>
      <c r="M4" s="39"/>
      <c r="N4" s="39"/>
      <c r="O4" s="39"/>
      <c r="P4" s="39"/>
      <c r="Q4" s="39"/>
      <c r="R4" s="39"/>
      <c r="S4" s="39"/>
      <c r="T4" s="39"/>
      <c r="U4" s="39"/>
      <c r="V4" s="39"/>
      <c r="W4" s="39"/>
      <c r="X4" s="39"/>
      <c r="Y4" s="39"/>
      <c r="Z4" s="39"/>
      <c r="AA4" s="39"/>
      <c r="AB4" s="39"/>
      <c r="AC4" s="39"/>
      <c r="AD4" s="39"/>
      <c r="AE4" s="39"/>
      <c r="AF4" s="39"/>
      <c r="AG4" s="39"/>
      <c r="AH4" s="39"/>
      <c r="AI4" s="39"/>
      <c r="AJ4" s="5"/>
      <c r="AK4" s="5"/>
      <c r="AL4" s="5"/>
      <c r="AM4" s="5"/>
      <c r="AN4" s="5"/>
      <c r="AO4" s="5"/>
      <c r="AP4" s="5"/>
      <c r="AQ4" s="5"/>
      <c r="AR4" s="5"/>
      <c r="AS4" s="5"/>
      <c r="AT4" s="7"/>
      <c r="AU4" s="7"/>
      <c r="AV4" s="7"/>
      <c r="AW4" s="7"/>
      <c r="AX4" s="7"/>
      <c r="AY4" s="7"/>
      <c r="AZ4" s="7"/>
      <c r="BA4" s="7"/>
      <c r="BB4" s="7"/>
      <c r="BC4" s="7"/>
      <c r="BD4" s="7"/>
      <c r="BE4" s="7"/>
    </row>
    <row r="5" spans="1:1930" s="3" customFormat="1" ht="9" customHeight="1" x14ac:dyDescent="0.25">
      <c r="B5" s="6"/>
      <c r="C5" s="6"/>
      <c r="D5" s="6"/>
      <c r="E5" s="50"/>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7"/>
      <c r="AU5" s="7"/>
      <c r="AV5" s="7"/>
      <c r="AW5" s="7"/>
      <c r="AX5" s="7"/>
      <c r="AY5" s="7"/>
      <c r="AZ5" s="7"/>
      <c r="BA5" s="7"/>
      <c r="BB5" s="7"/>
      <c r="BC5" s="7"/>
      <c r="BD5" s="7"/>
      <c r="BE5" s="7"/>
    </row>
    <row r="6" spans="1:1930" s="40" customFormat="1" ht="29.25" customHeight="1" x14ac:dyDescent="0.25">
      <c r="B6" s="239" t="s">
        <v>27</v>
      </c>
      <c r="C6" s="240"/>
      <c r="D6" s="233" t="s">
        <v>77</v>
      </c>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13"/>
      <c r="AG6" s="46"/>
      <c r="AH6" s="46"/>
      <c r="AI6" s="46"/>
      <c r="AJ6" s="46"/>
      <c r="AK6" s="46"/>
      <c r="AL6" s="46"/>
      <c r="AM6" s="46"/>
      <c r="AN6" s="46"/>
      <c r="AO6" s="46"/>
      <c r="AP6" s="46"/>
      <c r="AQ6" s="46"/>
      <c r="AR6" s="46"/>
      <c r="AS6" s="46"/>
    </row>
    <row r="7" spans="1:1930" s="40" customFormat="1" ht="29.25" customHeight="1" x14ac:dyDescent="0.25">
      <c r="B7" s="241"/>
      <c r="C7" s="242"/>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13"/>
      <c r="AG7" s="46"/>
      <c r="AH7" s="46"/>
      <c r="AI7" s="46"/>
      <c r="AJ7" s="46"/>
      <c r="AK7" s="46"/>
      <c r="AL7" s="46"/>
      <c r="AM7" s="46"/>
      <c r="AN7" s="46"/>
      <c r="AO7" s="46"/>
      <c r="AP7" s="46"/>
      <c r="AQ7" s="46"/>
      <c r="AR7" s="46"/>
      <c r="AS7" s="46"/>
    </row>
    <row r="8" spans="1:1930" s="13" customFormat="1" ht="29.25" customHeight="1" x14ac:dyDescent="0.25">
      <c r="B8" s="196" t="s">
        <v>17</v>
      </c>
      <c r="C8" s="197"/>
      <c r="D8" s="198">
        <v>3139</v>
      </c>
      <c r="E8" s="198"/>
      <c r="F8" s="198"/>
      <c r="G8" s="198"/>
      <c r="H8" s="199" t="s">
        <v>22</v>
      </c>
      <c r="I8" s="200"/>
      <c r="J8" s="201"/>
      <c r="K8" s="218" t="s">
        <v>81</v>
      </c>
      <c r="L8" s="219"/>
      <c r="M8" s="219"/>
      <c r="N8" s="219"/>
      <c r="O8" s="219"/>
      <c r="P8" s="219"/>
      <c r="Q8" s="219"/>
      <c r="R8" s="219"/>
      <c r="S8" s="220"/>
      <c r="T8" s="199" t="s">
        <v>25</v>
      </c>
      <c r="U8" s="200"/>
      <c r="V8" s="200"/>
      <c r="W8" s="200"/>
      <c r="X8" s="200"/>
      <c r="Y8" s="205"/>
      <c r="Z8" s="206"/>
      <c r="AA8" s="206"/>
      <c r="AB8" s="206"/>
      <c r="AC8" s="206"/>
      <c r="AD8" s="206"/>
      <c r="AE8" s="207"/>
      <c r="AG8" s="14"/>
      <c r="AH8" s="14"/>
      <c r="AI8" s="14"/>
      <c r="AJ8" s="14"/>
      <c r="AK8" s="14"/>
      <c r="AL8" s="14"/>
      <c r="AM8" s="14"/>
      <c r="AN8" s="14"/>
      <c r="AO8" s="14"/>
      <c r="AP8" s="14"/>
      <c r="AQ8" s="14"/>
      <c r="AR8" s="217"/>
      <c r="AS8" s="217"/>
    </row>
    <row r="9" spans="1:1930" s="13" customFormat="1" ht="29.25" customHeight="1" x14ac:dyDescent="0.25">
      <c r="B9" s="196" t="s">
        <v>21</v>
      </c>
      <c r="C9" s="197"/>
      <c r="D9" s="198" t="s">
        <v>78</v>
      </c>
      <c r="E9" s="198"/>
      <c r="F9" s="198"/>
      <c r="G9" s="198"/>
      <c r="H9" s="199" t="s">
        <v>23</v>
      </c>
      <c r="I9" s="200"/>
      <c r="J9" s="201"/>
      <c r="K9" s="202">
        <v>438689935</v>
      </c>
      <c r="L9" s="203"/>
      <c r="M9" s="203"/>
      <c r="N9" s="203"/>
      <c r="O9" s="203"/>
      <c r="P9" s="203"/>
      <c r="Q9" s="203"/>
      <c r="R9" s="203"/>
      <c r="S9" s="204"/>
      <c r="T9" s="199" t="s">
        <v>4</v>
      </c>
      <c r="U9" s="200"/>
      <c r="V9" s="200"/>
      <c r="W9" s="200"/>
      <c r="X9" s="200"/>
      <c r="Y9" s="205"/>
      <c r="Z9" s="206"/>
      <c r="AA9" s="206"/>
      <c r="AB9" s="206"/>
      <c r="AC9" s="206"/>
      <c r="AD9" s="206"/>
      <c r="AE9" s="207"/>
      <c r="AG9" s="14"/>
      <c r="AH9" s="14"/>
      <c r="AI9" s="14"/>
      <c r="AJ9" s="14"/>
      <c r="AK9" s="14"/>
      <c r="AL9" s="14"/>
      <c r="AM9" s="14"/>
      <c r="AN9" s="14"/>
      <c r="AO9" s="14"/>
      <c r="AP9" s="14"/>
      <c r="AQ9" s="14"/>
      <c r="AR9" s="217"/>
      <c r="AS9" s="217"/>
    </row>
    <row r="10" spans="1:1930" s="13" customFormat="1" ht="29.25" customHeight="1" x14ac:dyDescent="0.25">
      <c r="B10" s="196" t="s">
        <v>19</v>
      </c>
      <c r="C10" s="197"/>
      <c r="D10" s="198" t="s">
        <v>79</v>
      </c>
      <c r="E10" s="198"/>
      <c r="F10" s="198"/>
      <c r="G10" s="198"/>
      <c r="H10" s="199" t="s">
        <v>8</v>
      </c>
      <c r="I10" s="200"/>
      <c r="J10" s="201"/>
      <c r="K10" s="202">
        <v>225627352</v>
      </c>
      <c r="L10" s="203"/>
      <c r="M10" s="203"/>
      <c r="N10" s="203"/>
      <c r="O10" s="203"/>
      <c r="P10" s="203"/>
      <c r="Q10" s="203"/>
      <c r="R10" s="203"/>
      <c r="S10" s="204"/>
      <c r="T10" s="199" t="s">
        <v>5</v>
      </c>
      <c r="U10" s="200"/>
      <c r="V10" s="200"/>
      <c r="W10" s="200"/>
      <c r="X10" s="200"/>
      <c r="Y10" s="205">
        <v>46137</v>
      </c>
      <c r="Z10" s="206"/>
      <c r="AA10" s="206"/>
      <c r="AB10" s="206"/>
      <c r="AC10" s="206"/>
      <c r="AD10" s="206"/>
      <c r="AE10" s="207"/>
      <c r="AR10" s="217"/>
      <c r="AS10" s="217"/>
    </row>
    <row r="11" spans="1:1930" s="13" customFormat="1" ht="29.25" customHeight="1" x14ac:dyDescent="0.25">
      <c r="B11" s="196" t="s">
        <v>20</v>
      </c>
      <c r="C11" s="197"/>
      <c r="D11" s="198" t="s">
        <v>80</v>
      </c>
      <c r="E11" s="198"/>
      <c r="F11" s="198"/>
      <c r="G11" s="198"/>
      <c r="H11" s="199" t="s">
        <v>73</v>
      </c>
      <c r="I11" s="200"/>
      <c r="J11" s="201"/>
      <c r="K11" s="202">
        <v>110172440</v>
      </c>
      <c r="L11" s="203"/>
      <c r="M11" s="203"/>
      <c r="N11" s="203"/>
      <c r="O11" s="203"/>
      <c r="P11" s="203"/>
      <c r="Q11" s="203"/>
      <c r="R11" s="203"/>
      <c r="S11" s="204"/>
      <c r="T11" s="226" t="s">
        <v>37</v>
      </c>
      <c r="U11" s="227"/>
      <c r="V11" s="227"/>
      <c r="W11" s="227"/>
      <c r="X11" s="227"/>
      <c r="Y11" s="232">
        <v>1</v>
      </c>
      <c r="Z11" s="206"/>
      <c r="AA11" s="206"/>
      <c r="AB11" s="206"/>
      <c r="AC11" s="206"/>
      <c r="AD11" s="206"/>
      <c r="AE11" s="207"/>
      <c r="AG11" s="14"/>
      <c r="AH11" s="14"/>
      <c r="AI11" s="14"/>
      <c r="AJ11" s="14"/>
      <c r="AK11" s="14"/>
      <c r="AL11" s="14"/>
      <c r="AM11" s="14"/>
      <c r="AN11" s="14"/>
      <c r="AO11" s="14"/>
      <c r="AP11" s="14"/>
      <c r="AQ11" s="14"/>
      <c r="AR11" s="217"/>
      <c r="AS11" s="217"/>
    </row>
    <row r="12" spans="1:1930" s="13" customFormat="1" ht="29.25" customHeight="1" x14ac:dyDescent="0.25">
      <c r="B12" s="224" t="s">
        <v>18</v>
      </c>
      <c r="C12" s="225"/>
      <c r="D12" s="198">
        <v>7</v>
      </c>
      <c r="E12" s="198"/>
      <c r="F12" s="198"/>
      <c r="G12" s="198"/>
      <c r="H12" s="226" t="s">
        <v>24</v>
      </c>
      <c r="I12" s="227"/>
      <c r="J12" s="228"/>
      <c r="K12" s="202">
        <v>102890143</v>
      </c>
      <c r="L12" s="203"/>
      <c r="M12" s="203"/>
      <c r="N12" s="203"/>
      <c r="O12" s="203"/>
      <c r="P12" s="203"/>
      <c r="Q12" s="203"/>
      <c r="R12" s="203"/>
      <c r="S12" s="204"/>
      <c r="T12" s="226" t="s">
        <v>26</v>
      </c>
      <c r="U12" s="227"/>
      <c r="V12" s="227"/>
      <c r="W12" s="227"/>
      <c r="X12" s="227"/>
      <c r="Y12" s="229">
        <v>0.95</v>
      </c>
      <c r="Z12" s="230"/>
      <c r="AA12" s="230"/>
      <c r="AB12" s="230"/>
      <c r="AC12" s="230"/>
      <c r="AD12" s="230"/>
      <c r="AE12" s="231"/>
      <c r="AR12" s="221" t="s">
        <v>9</v>
      </c>
      <c r="AS12" s="222" t="s">
        <v>42</v>
      </c>
    </row>
    <row r="13" spans="1:1930" s="10" customFormat="1" ht="9.9499999999999993" customHeight="1" x14ac:dyDescent="0.25">
      <c r="B13" s="223"/>
      <c r="C13" s="223"/>
      <c r="D13" s="11"/>
      <c r="E13" s="51"/>
      <c r="F13" s="12"/>
      <c r="G13" s="12"/>
      <c r="H13" s="12"/>
      <c r="I13" s="12"/>
      <c r="J13" s="12"/>
      <c r="K13" s="12"/>
      <c r="L13" s="12"/>
      <c r="M13" s="12"/>
      <c r="N13" s="12"/>
      <c r="AR13" s="221"/>
      <c r="AS13" s="222"/>
      <c r="AT13" s="13"/>
    </row>
    <row r="14" spans="1:1930" s="41" customFormat="1" ht="20.100000000000001" customHeight="1" x14ac:dyDescent="0.25">
      <c r="B14" s="208" t="s">
        <v>11</v>
      </c>
      <c r="C14" s="208" t="s">
        <v>12</v>
      </c>
      <c r="D14" s="214" t="s">
        <v>10</v>
      </c>
      <c r="E14" s="216" t="s">
        <v>13</v>
      </c>
      <c r="F14" s="208" t="s">
        <v>29</v>
      </c>
      <c r="G14" s="214" t="s">
        <v>28</v>
      </c>
      <c r="H14" s="208" t="s">
        <v>14</v>
      </c>
      <c r="I14" s="208" t="s">
        <v>15</v>
      </c>
      <c r="J14" s="208" t="s">
        <v>16</v>
      </c>
      <c r="K14" s="208" t="s">
        <v>3</v>
      </c>
      <c r="L14" s="211" t="s">
        <v>36</v>
      </c>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3"/>
      <c r="AJ14" s="211" t="s">
        <v>32</v>
      </c>
      <c r="AK14" s="212"/>
      <c r="AL14" s="212"/>
      <c r="AM14" s="213"/>
      <c r="AN14" s="208" t="s">
        <v>31</v>
      </c>
      <c r="AO14" s="208" t="s">
        <v>43</v>
      </c>
      <c r="AP14" s="214" t="s">
        <v>48</v>
      </c>
      <c r="AQ14" s="208" t="s">
        <v>30</v>
      </c>
      <c r="AR14" s="209" t="s">
        <v>52</v>
      </c>
      <c r="AS14" s="208" t="s">
        <v>53</v>
      </c>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c r="AAQ14" s="13"/>
      <c r="AAR14" s="13"/>
      <c r="AAS14" s="13"/>
      <c r="AAT14" s="13"/>
      <c r="AAU14" s="13"/>
      <c r="AAV14" s="13"/>
      <c r="AAW14" s="13"/>
      <c r="AAX14" s="13"/>
      <c r="AAY14" s="13"/>
      <c r="AAZ14" s="13"/>
      <c r="ABA14" s="13"/>
      <c r="ABB14" s="13"/>
      <c r="ABC14" s="13"/>
      <c r="ABD14" s="13"/>
      <c r="ABE14" s="13"/>
      <c r="ABF14" s="13"/>
      <c r="ABG14" s="13"/>
      <c r="ABH14" s="13"/>
      <c r="ABI14" s="13"/>
      <c r="ABJ14" s="13"/>
      <c r="ABK14" s="13"/>
      <c r="ABL14" s="13"/>
      <c r="ABM14" s="13"/>
      <c r="ABN14" s="13"/>
      <c r="ABO14" s="13"/>
      <c r="ABP14" s="13"/>
      <c r="ABQ14" s="13"/>
      <c r="ABR14" s="13"/>
      <c r="ABS14" s="13"/>
      <c r="ABT14" s="13"/>
      <c r="ABU14" s="13"/>
      <c r="ABV14" s="13"/>
      <c r="ABW14" s="13"/>
      <c r="ABX14" s="13"/>
      <c r="ABY14" s="13"/>
      <c r="ABZ14" s="13"/>
      <c r="ACA14" s="13"/>
      <c r="ACB14" s="13"/>
      <c r="ACC14" s="13"/>
      <c r="ACD14" s="13"/>
      <c r="ACE14" s="13"/>
      <c r="ACF14" s="13"/>
      <c r="ACG14" s="13"/>
      <c r="ACH14" s="13"/>
      <c r="ACI14" s="13"/>
      <c r="ACJ14" s="13"/>
      <c r="ACK14" s="13"/>
      <c r="ACL14" s="13"/>
      <c r="ACM14" s="13"/>
      <c r="ACN14" s="13"/>
      <c r="ACO14" s="13"/>
      <c r="ACP14" s="13"/>
      <c r="ACQ14" s="13"/>
      <c r="ACR14" s="13"/>
      <c r="ACS14" s="13"/>
      <c r="ACT14" s="13"/>
      <c r="ACU14" s="13"/>
      <c r="ACV14" s="13"/>
      <c r="ACW14" s="13"/>
      <c r="ACX14" s="13"/>
      <c r="ACY14" s="13"/>
      <c r="ACZ14" s="13"/>
      <c r="ADA14" s="13"/>
      <c r="ADB14" s="13"/>
      <c r="ADC14" s="13"/>
      <c r="ADD14" s="13"/>
      <c r="ADE14" s="13"/>
      <c r="ADF14" s="13"/>
      <c r="ADG14" s="13"/>
      <c r="ADH14" s="13"/>
      <c r="ADI14" s="13"/>
      <c r="ADJ14" s="13"/>
      <c r="ADK14" s="13"/>
      <c r="ADL14" s="13"/>
      <c r="ADM14" s="13"/>
      <c r="ADN14" s="13"/>
      <c r="ADO14" s="13"/>
      <c r="ADP14" s="13"/>
      <c r="ADQ14" s="13"/>
      <c r="ADR14" s="13"/>
      <c r="ADS14" s="13"/>
      <c r="ADT14" s="13"/>
      <c r="ADU14" s="13"/>
      <c r="ADV14" s="13"/>
      <c r="ADW14" s="13"/>
      <c r="ADX14" s="13"/>
      <c r="ADY14" s="13"/>
      <c r="ADZ14" s="13"/>
      <c r="AEA14" s="13"/>
      <c r="AEB14" s="13"/>
      <c r="AEC14" s="13"/>
      <c r="AED14" s="13"/>
      <c r="AEE14" s="13"/>
      <c r="AEF14" s="13"/>
      <c r="AEG14" s="13"/>
      <c r="AEH14" s="13"/>
      <c r="AEI14" s="13"/>
      <c r="AEJ14" s="13"/>
      <c r="AEK14" s="13"/>
      <c r="AEL14" s="13"/>
      <c r="AEM14" s="13"/>
      <c r="AEN14" s="13"/>
      <c r="AEO14" s="13"/>
      <c r="AEP14" s="13"/>
      <c r="AEQ14" s="13"/>
      <c r="AER14" s="13"/>
      <c r="AES14" s="13"/>
      <c r="AET14" s="13"/>
      <c r="AEU14" s="13"/>
      <c r="AEV14" s="13"/>
      <c r="AEW14" s="13"/>
      <c r="AEX14" s="13"/>
      <c r="AEY14" s="13"/>
      <c r="AEZ14" s="13"/>
      <c r="AFA14" s="13"/>
      <c r="AFB14" s="13"/>
      <c r="AFC14" s="13"/>
      <c r="AFD14" s="13"/>
      <c r="AFE14" s="13"/>
      <c r="AFF14" s="13"/>
      <c r="AFG14" s="13"/>
      <c r="AFH14" s="13"/>
      <c r="AFI14" s="13"/>
      <c r="AFJ14" s="13"/>
      <c r="AFK14" s="13"/>
      <c r="AFL14" s="13"/>
      <c r="AFM14" s="13"/>
      <c r="AFN14" s="13"/>
      <c r="AFO14" s="13"/>
      <c r="AFP14" s="13"/>
      <c r="AFQ14" s="13"/>
      <c r="AFR14" s="13"/>
      <c r="AFS14" s="13"/>
      <c r="AFT14" s="13"/>
      <c r="AFU14" s="13"/>
      <c r="AFV14" s="13"/>
      <c r="AFW14" s="13"/>
      <c r="AFX14" s="13"/>
      <c r="AFY14" s="13"/>
      <c r="AFZ14" s="13"/>
      <c r="AGA14" s="13"/>
      <c r="AGB14" s="13"/>
      <c r="AGC14" s="13"/>
      <c r="AGD14" s="13"/>
      <c r="AGE14" s="13"/>
      <c r="AGF14" s="13"/>
      <c r="AGG14" s="13"/>
      <c r="AGH14" s="13"/>
      <c r="AGI14" s="13"/>
      <c r="AGJ14" s="13"/>
      <c r="AGK14" s="13"/>
      <c r="AGL14" s="13"/>
      <c r="AGM14" s="13"/>
      <c r="AGN14" s="13"/>
      <c r="AGO14" s="13"/>
      <c r="AGP14" s="13"/>
      <c r="AGQ14" s="13"/>
      <c r="AGR14" s="13"/>
      <c r="AGS14" s="13"/>
      <c r="AGT14" s="13"/>
      <c r="AGU14" s="13"/>
      <c r="AGV14" s="13"/>
      <c r="AGW14" s="13"/>
      <c r="AGX14" s="13"/>
      <c r="AGY14" s="13"/>
      <c r="AGZ14" s="13"/>
      <c r="AHA14" s="13"/>
      <c r="AHB14" s="13"/>
      <c r="AHC14" s="13"/>
      <c r="AHD14" s="13"/>
      <c r="AHE14" s="13"/>
      <c r="AHF14" s="13"/>
      <c r="AHG14" s="13"/>
      <c r="AHH14" s="13"/>
      <c r="AHI14" s="13"/>
      <c r="AHJ14" s="13"/>
      <c r="AHK14" s="13"/>
      <c r="AHL14" s="13"/>
      <c r="AHM14" s="13"/>
      <c r="AHN14" s="13"/>
      <c r="AHO14" s="13"/>
      <c r="AHP14" s="13"/>
      <c r="AHQ14" s="13"/>
      <c r="AHR14" s="13"/>
      <c r="AHS14" s="13"/>
      <c r="AHT14" s="13"/>
      <c r="AHU14" s="13"/>
      <c r="AHV14" s="13"/>
      <c r="AHW14" s="13"/>
      <c r="AHX14" s="13"/>
      <c r="AHY14" s="13"/>
      <c r="AHZ14" s="13"/>
      <c r="AIA14" s="13"/>
      <c r="AIB14" s="13"/>
      <c r="AIC14" s="13"/>
      <c r="AID14" s="13"/>
      <c r="AIE14" s="13"/>
      <c r="AIF14" s="13"/>
      <c r="AIG14" s="13"/>
      <c r="AIH14" s="13"/>
      <c r="AII14" s="13"/>
      <c r="AIJ14" s="13"/>
      <c r="AIK14" s="13"/>
      <c r="AIL14" s="13"/>
      <c r="AIM14" s="13"/>
      <c r="AIN14" s="13"/>
      <c r="AIO14" s="13"/>
      <c r="AIP14" s="13"/>
      <c r="AIQ14" s="13"/>
      <c r="AIR14" s="13"/>
      <c r="AIS14" s="13"/>
      <c r="AIT14" s="13"/>
      <c r="AIU14" s="13"/>
      <c r="AIV14" s="13"/>
      <c r="AIW14" s="13"/>
      <c r="AIX14" s="13"/>
      <c r="AIY14" s="13"/>
      <c r="AIZ14" s="13"/>
      <c r="AJA14" s="13"/>
      <c r="AJB14" s="13"/>
      <c r="AJC14" s="13"/>
      <c r="AJD14" s="13"/>
      <c r="AJE14" s="13"/>
      <c r="AJF14" s="13"/>
      <c r="AJG14" s="13"/>
      <c r="AJH14" s="13"/>
      <c r="AJI14" s="13"/>
      <c r="AJJ14" s="13"/>
      <c r="AJK14" s="13"/>
      <c r="AJL14" s="13"/>
      <c r="AJM14" s="13"/>
      <c r="AJN14" s="13"/>
      <c r="AJO14" s="13"/>
      <c r="AJP14" s="13"/>
      <c r="AJQ14" s="13"/>
      <c r="AJR14" s="13"/>
      <c r="AJS14" s="13"/>
      <c r="AJT14" s="13"/>
      <c r="AJU14" s="13"/>
      <c r="AJV14" s="13"/>
      <c r="AJW14" s="13"/>
      <c r="AJX14" s="13"/>
      <c r="AJY14" s="13"/>
      <c r="AJZ14" s="13"/>
      <c r="AKA14" s="13"/>
      <c r="AKB14" s="13"/>
      <c r="AKC14" s="13"/>
      <c r="AKD14" s="13"/>
      <c r="AKE14" s="13"/>
      <c r="AKF14" s="13"/>
      <c r="AKG14" s="13"/>
      <c r="AKH14" s="13"/>
      <c r="AKI14" s="13"/>
      <c r="AKJ14" s="13"/>
      <c r="AKK14" s="13"/>
      <c r="AKL14" s="13"/>
      <c r="AKM14" s="13"/>
      <c r="AKN14" s="13"/>
      <c r="AKO14" s="13"/>
      <c r="AKP14" s="13"/>
      <c r="AKQ14" s="13"/>
      <c r="AKR14" s="13"/>
      <c r="AKS14" s="13"/>
      <c r="AKT14" s="13"/>
      <c r="AKU14" s="13"/>
      <c r="AKV14" s="13"/>
      <c r="AKW14" s="13"/>
      <c r="AKX14" s="13"/>
      <c r="AKY14" s="13"/>
      <c r="AKZ14" s="13"/>
      <c r="ALA14" s="13"/>
      <c r="ALB14" s="13"/>
      <c r="ALC14" s="13"/>
      <c r="ALD14" s="13"/>
      <c r="ALE14" s="13"/>
      <c r="ALF14" s="13"/>
      <c r="ALG14" s="13"/>
      <c r="ALH14" s="13"/>
      <c r="ALI14" s="13"/>
      <c r="ALJ14" s="13"/>
      <c r="ALK14" s="13"/>
      <c r="ALL14" s="13"/>
      <c r="ALM14" s="13"/>
      <c r="ALN14" s="13"/>
      <c r="ALO14" s="13"/>
      <c r="ALP14" s="13"/>
      <c r="ALQ14" s="13"/>
      <c r="ALR14" s="13"/>
      <c r="ALS14" s="13"/>
      <c r="ALT14" s="13"/>
      <c r="ALU14" s="13"/>
      <c r="ALV14" s="13"/>
      <c r="ALW14" s="13"/>
      <c r="ALX14" s="13"/>
      <c r="ALY14" s="13"/>
      <c r="ALZ14" s="13"/>
      <c r="AMA14" s="13"/>
      <c r="AMB14" s="13"/>
      <c r="AMC14" s="13"/>
      <c r="AMD14" s="13"/>
      <c r="AME14" s="13"/>
      <c r="AMF14" s="13"/>
      <c r="AMG14" s="13"/>
      <c r="AMH14" s="13"/>
      <c r="AMI14" s="13"/>
      <c r="AMJ14" s="13"/>
      <c r="AMK14" s="13"/>
      <c r="AML14" s="13"/>
      <c r="AMM14" s="13"/>
      <c r="AMN14" s="13"/>
      <c r="AMO14" s="13"/>
      <c r="AMP14" s="13"/>
      <c r="AMQ14" s="13"/>
      <c r="AMR14" s="13"/>
      <c r="AMS14" s="13"/>
      <c r="AMT14" s="13"/>
      <c r="AMU14" s="13"/>
      <c r="AMV14" s="13"/>
      <c r="AMW14" s="13"/>
      <c r="AMX14" s="13"/>
      <c r="AMY14" s="13"/>
      <c r="AMZ14" s="13"/>
      <c r="ANA14" s="13"/>
      <c r="ANB14" s="13"/>
      <c r="ANC14" s="13"/>
      <c r="AND14" s="13"/>
      <c r="ANE14" s="13"/>
      <c r="ANF14" s="13"/>
      <c r="ANG14" s="13"/>
      <c r="ANH14" s="13"/>
      <c r="ANI14" s="13"/>
      <c r="ANJ14" s="13"/>
      <c r="ANK14" s="13"/>
      <c r="ANL14" s="13"/>
      <c r="ANM14" s="13"/>
      <c r="ANN14" s="13"/>
      <c r="ANO14" s="13"/>
      <c r="ANP14" s="13"/>
      <c r="ANQ14" s="13"/>
      <c r="ANR14" s="13"/>
      <c r="ANS14" s="13"/>
      <c r="ANT14" s="13"/>
      <c r="ANU14" s="13"/>
      <c r="ANV14" s="13"/>
      <c r="ANW14" s="13"/>
      <c r="ANX14" s="13"/>
      <c r="ANY14" s="13"/>
      <c r="ANZ14" s="13"/>
      <c r="AOA14" s="13"/>
      <c r="AOB14" s="13"/>
      <c r="AOC14" s="13"/>
      <c r="AOD14" s="13"/>
      <c r="AOE14" s="13"/>
      <c r="AOF14" s="13"/>
      <c r="AOG14" s="13"/>
      <c r="AOH14" s="13"/>
      <c r="AOI14" s="13"/>
      <c r="AOJ14" s="13"/>
      <c r="AOK14" s="13"/>
      <c r="AOL14" s="13"/>
      <c r="AOM14" s="13"/>
      <c r="AON14" s="13"/>
      <c r="AOO14" s="13"/>
      <c r="AOP14" s="13"/>
      <c r="AOQ14" s="13"/>
      <c r="AOR14" s="13"/>
      <c r="AOS14" s="13"/>
      <c r="AOT14" s="13"/>
      <c r="AOU14" s="13"/>
      <c r="AOV14" s="13"/>
      <c r="AOW14" s="13"/>
      <c r="AOX14" s="13"/>
      <c r="AOY14" s="13"/>
      <c r="AOZ14" s="13"/>
      <c r="APA14" s="13"/>
      <c r="APB14" s="13"/>
      <c r="APC14" s="13"/>
      <c r="APD14" s="13"/>
      <c r="APE14" s="13"/>
      <c r="APF14" s="13"/>
      <c r="APG14" s="13"/>
      <c r="APH14" s="13"/>
      <c r="API14" s="13"/>
      <c r="APJ14" s="13"/>
      <c r="APK14" s="13"/>
      <c r="APL14" s="13"/>
      <c r="APM14" s="13"/>
      <c r="APN14" s="13"/>
      <c r="APO14" s="13"/>
      <c r="APP14" s="13"/>
      <c r="APQ14" s="13"/>
      <c r="APR14" s="13"/>
      <c r="APS14" s="13"/>
      <c r="APT14" s="13"/>
      <c r="APU14" s="13"/>
      <c r="APV14" s="13"/>
      <c r="APW14" s="13"/>
      <c r="APX14" s="13"/>
      <c r="APY14" s="13"/>
      <c r="APZ14" s="13"/>
      <c r="AQA14" s="13"/>
      <c r="AQB14" s="13"/>
      <c r="AQC14" s="13"/>
      <c r="AQD14" s="13"/>
      <c r="AQE14" s="13"/>
      <c r="AQF14" s="13"/>
      <c r="AQG14" s="13"/>
      <c r="AQH14" s="13"/>
      <c r="AQI14" s="13"/>
      <c r="AQJ14" s="13"/>
      <c r="AQK14" s="13"/>
      <c r="AQL14" s="13"/>
      <c r="AQM14" s="13"/>
      <c r="AQN14" s="13"/>
      <c r="AQO14" s="13"/>
      <c r="AQP14" s="13"/>
      <c r="AQQ14" s="13"/>
      <c r="AQR14" s="13"/>
      <c r="AQS14" s="13"/>
      <c r="AQT14" s="13"/>
      <c r="AQU14" s="13"/>
      <c r="AQV14" s="13"/>
      <c r="AQW14" s="13"/>
      <c r="AQX14" s="13"/>
      <c r="AQY14" s="13"/>
      <c r="AQZ14" s="13"/>
      <c r="ARA14" s="13"/>
      <c r="ARB14" s="13"/>
      <c r="ARC14" s="13"/>
      <c r="ARD14" s="13"/>
      <c r="ARE14" s="13"/>
      <c r="ARF14" s="13"/>
      <c r="ARG14" s="13"/>
      <c r="ARH14" s="13"/>
      <c r="ARI14" s="13"/>
      <c r="ARJ14" s="13"/>
      <c r="ARK14" s="13"/>
      <c r="ARL14" s="13"/>
      <c r="ARM14" s="13"/>
      <c r="ARN14" s="13"/>
      <c r="ARO14" s="13"/>
      <c r="ARP14" s="13"/>
      <c r="ARQ14" s="13"/>
      <c r="ARR14" s="13"/>
      <c r="ARS14" s="13"/>
      <c r="ART14" s="13"/>
      <c r="ARU14" s="13"/>
      <c r="ARV14" s="13"/>
      <c r="ARW14" s="13"/>
      <c r="ARX14" s="13"/>
      <c r="ARY14" s="13"/>
      <c r="ARZ14" s="13"/>
      <c r="ASA14" s="13"/>
      <c r="ASB14" s="13"/>
      <c r="ASC14" s="13"/>
      <c r="ASD14" s="13"/>
      <c r="ASE14" s="13"/>
      <c r="ASF14" s="13"/>
      <c r="ASG14" s="13"/>
      <c r="ASH14" s="13"/>
      <c r="ASI14" s="13"/>
      <c r="ASJ14" s="13"/>
      <c r="ASK14" s="13"/>
      <c r="ASL14" s="13"/>
      <c r="ASM14" s="13"/>
      <c r="ASN14" s="13"/>
      <c r="ASO14" s="13"/>
      <c r="ASP14" s="13"/>
      <c r="ASQ14" s="13"/>
      <c r="ASR14" s="13"/>
      <c r="ASS14" s="13"/>
      <c r="AST14" s="13"/>
      <c r="ASU14" s="13"/>
      <c r="ASV14" s="13"/>
      <c r="ASW14" s="13"/>
      <c r="ASX14" s="13"/>
      <c r="ASY14" s="13"/>
      <c r="ASZ14" s="13"/>
      <c r="ATA14" s="13"/>
      <c r="ATB14" s="13"/>
      <c r="ATC14" s="13"/>
      <c r="ATD14" s="13"/>
      <c r="ATE14" s="13"/>
      <c r="ATF14" s="13"/>
      <c r="ATG14" s="13"/>
      <c r="ATH14" s="13"/>
      <c r="ATI14" s="13"/>
      <c r="ATJ14" s="13"/>
      <c r="ATK14" s="13"/>
      <c r="ATL14" s="13"/>
      <c r="ATM14" s="13"/>
      <c r="ATN14" s="13"/>
      <c r="ATO14" s="13"/>
      <c r="ATP14" s="13"/>
      <c r="ATQ14" s="13"/>
      <c r="ATR14" s="13"/>
      <c r="ATS14" s="13"/>
      <c r="ATT14" s="13"/>
      <c r="ATU14" s="13"/>
      <c r="ATV14" s="13"/>
      <c r="ATW14" s="13"/>
      <c r="ATX14" s="13"/>
      <c r="ATY14" s="13"/>
      <c r="ATZ14" s="13"/>
      <c r="AUA14" s="13"/>
      <c r="AUB14" s="13"/>
      <c r="AUC14" s="13"/>
      <c r="AUD14" s="13"/>
      <c r="AUE14" s="13"/>
      <c r="AUF14" s="13"/>
      <c r="AUG14" s="13"/>
      <c r="AUH14" s="13"/>
      <c r="AUI14" s="13"/>
      <c r="AUJ14" s="13"/>
      <c r="AUK14" s="13"/>
      <c r="AUL14" s="13"/>
      <c r="AUM14" s="13"/>
      <c r="AUN14" s="13"/>
      <c r="AUO14" s="13"/>
      <c r="AUP14" s="13"/>
      <c r="AUQ14" s="13"/>
      <c r="AUR14" s="13"/>
      <c r="AUS14" s="13"/>
      <c r="AUT14" s="13"/>
      <c r="AUU14" s="13"/>
      <c r="AUV14" s="13"/>
      <c r="AUW14" s="13"/>
      <c r="AUX14" s="13"/>
      <c r="AUY14" s="13"/>
      <c r="AUZ14" s="13"/>
      <c r="AVA14" s="13"/>
      <c r="AVB14" s="13"/>
      <c r="AVC14" s="13"/>
      <c r="AVD14" s="13"/>
      <c r="AVE14" s="13"/>
      <c r="AVF14" s="13"/>
      <c r="AVG14" s="13"/>
      <c r="AVH14" s="13"/>
      <c r="AVI14" s="13"/>
      <c r="AVJ14" s="13"/>
      <c r="AVK14" s="13"/>
      <c r="AVL14" s="13"/>
      <c r="AVM14" s="13"/>
      <c r="AVN14" s="13"/>
      <c r="AVO14" s="13"/>
      <c r="AVP14" s="13"/>
      <c r="AVQ14" s="13"/>
      <c r="AVR14" s="13"/>
      <c r="AVS14" s="13"/>
      <c r="AVT14" s="13"/>
      <c r="AVU14" s="13"/>
      <c r="AVV14" s="13"/>
      <c r="AVW14" s="13"/>
      <c r="AVX14" s="13"/>
      <c r="AVY14" s="13"/>
      <c r="AVZ14" s="13"/>
      <c r="AWA14" s="13"/>
      <c r="AWB14" s="13"/>
      <c r="AWC14" s="13"/>
      <c r="AWD14" s="13"/>
      <c r="AWE14" s="13"/>
      <c r="AWF14" s="13"/>
      <c r="AWG14" s="13"/>
      <c r="AWH14" s="13"/>
      <c r="AWI14" s="13"/>
      <c r="AWJ14" s="13"/>
      <c r="AWK14" s="13"/>
      <c r="AWL14" s="13"/>
      <c r="AWM14" s="13"/>
      <c r="AWN14" s="13"/>
      <c r="AWO14" s="13"/>
      <c r="AWP14" s="13"/>
      <c r="AWQ14" s="13"/>
      <c r="AWR14" s="13"/>
      <c r="AWS14" s="13"/>
      <c r="AWT14" s="13"/>
      <c r="AWU14" s="13"/>
      <c r="AWV14" s="13"/>
      <c r="AWW14" s="13"/>
      <c r="AWX14" s="13"/>
      <c r="AWY14" s="13"/>
      <c r="AWZ14" s="13"/>
      <c r="AXA14" s="13"/>
      <c r="AXB14" s="13"/>
      <c r="AXC14" s="13"/>
      <c r="AXD14" s="13"/>
      <c r="AXE14" s="13"/>
      <c r="AXF14" s="13"/>
      <c r="AXG14" s="13"/>
      <c r="AXH14" s="13"/>
      <c r="AXI14" s="13"/>
      <c r="AXJ14" s="13"/>
      <c r="AXK14" s="13"/>
      <c r="AXL14" s="13"/>
      <c r="AXM14" s="13"/>
      <c r="AXN14" s="13"/>
      <c r="AXO14" s="13"/>
      <c r="AXP14" s="13"/>
      <c r="AXQ14" s="13"/>
      <c r="AXR14" s="13"/>
      <c r="AXS14" s="13"/>
      <c r="AXT14" s="13"/>
      <c r="AXU14" s="13"/>
      <c r="AXV14" s="13"/>
      <c r="AXW14" s="13"/>
      <c r="AXX14" s="13"/>
      <c r="AXY14" s="13"/>
      <c r="AXZ14" s="13"/>
      <c r="AYA14" s="13"/>
      <c r="AYB14" s="13"/>
      <c r="AYC14" s="13"/>
      <c r="AYD14" s="13"/>
      <c r="AYE14" s="13"/>
      <c r="AYF14" s="13"/>
      <c r="AYG14" s="13"/>
      <c r="AYH14" s="13"/>
      <c r="AYI14" s="13"/>
      <c r="AYJ14" s="13"/>
      <c r="AYK14" s="13"/>
      <c r="AYL14" s="13"/>
      <c r="AYM14" s="13"/>
      <c r="AYN14" s="13"/>
      <c r="AYO14" s="13"/>
      <c r="AYP14" s="13"/>
      <c r="AYQ14" s="13"/>
      <c r="AYR14" s="13"/>
      <c r="AYS14" s="13"/>
      <c r="AYT14" s="13"/>
      <c r="AYU14" s="13"/>
      <c r="AYV14" s="13"/>
      <c r="AYW14" s="13"/>
      <c r="AYX14" s="13"/>
      <c r="AYY14" s="13"/>
      <c r="AYZ14" s="13"/>
      <c r="AZA14" s="13"/>
      <c r="AZB14" s="13"/>
      <c r="AZC14" s="13"/>
      <c r="AZD14" s="13"/>
      <c r="AZE14" s="13"/>
      <c r="AZF14" s="13"/>
      <c r="AZG14" s="13"/>
      <c r="AZH14" s="13"/>
      <c r="AZI14" s="13"/>
      <c r="AZJ14" s="13"/>
      <c r="AZK14" s="13"/>
      <c r="AZL14" s="13"/>
      <c r="AZM14" s="13"/>
      <c r="AZN14" s="13"/>
      <c r="AZO14" s="13"/>
      <c r="AZP14" s="13"/>
      <c r="AZQ14" s="13"/>
      <c r="AZR14" s="13"/>
      <c r="AZS14" s="13"/>
      <c r="AZT14" s="13"/>
      <c r="AZU14" s="13"/>
      <c r="AZV14" s="13"/>
      <c r="AZW14" s="13"/>
      <c r="AZX14" s="13"/>
      <c r="AZY14" s="13"/>
      <c r="AZZ14" s="13"/>
      <c r="BAA14" s="13"/>
      <c r="BAB14" s="13"/>
      <c r="BAC14" s="13"/>
      <c r="BAD14" s="13"/>
      <c r="BAE14" s="13"/>
      <c r="BAF14" s="13"/>
      <c r="BAG14" s="13"/>
      <c r="BAH14" s="13"/>
      <c r="BAI14" s="13"/>
      <c r="BAJ14" s="13"/>
      <c r="BAK14" s="13"/>
      <c r="BAL14" s="13"/>
      <c r="BAM14" s="13"/>
      <c r="BAN14" s="13"/>
      <c r="BAO14" s="13"/>
      <c r="BAP14" s="13"/>
      <c r="BAQ14" s="13"/>
      <c r="BAR14" s="13"/>
      <c r="BAS14" s="13"/>
      <c r="BAT14" s="13"/>
      <c r="BAU14" s="13"/>
      <c r="BAV14" s="13"/>
      <c r="BAW14" s="13"/>
      <c r="BAX14" s="13"/>
      <c r="BAY14" s="13"/>
      <c r="BAZ14" s="13"/>
      <c r="BBA14" s="13"/>
      <c r="BBB14" s="13"/>
      <c r="BBC14" s="13"/>
      <c r="BBD14" s="13"/>
      <c r="BBE14" s="13"/>
      <c r="BBF14" s="13"/>
      <c r="BBG14" s="13"/>
      <c r="BBH14" s="13"/>
      <c r="BBI14" s="13"/>
      <c r="BBJ14" s="13"/>
      <c r="BBK14" s="13"/>
      <c r="BBL14" s="13"/>
      <c r="BBM14" s="13"/>
      <c r="BBN14" s="13"/>
      <c r="BBO14" s="13"/>
      <c r="BBP14" s="13"/>
      <c r="BBQ14" s="13"/>
      <c r="BBR14" s="13"/>
      <c r="BBS14" s="13"/>
      <c r="BBT14" s="13"/>
      <c r="BBU14" s="13"/>
      <c r="BBV14" s="13"/>
      <c r="BBW14" s="13"/>
      <c r="BBX14" s="13"/>
      <c r="BBY14" s="13"/>
      <c r="BBZ14" s="13"/>
      <c r="BCA14" s="13"/>
      <c r="BCB14" s="13"/>
      <c r="BCC14" s="13"/>
      <c r="BCD14" s="13"/>
      <c r="BCE14" s="13"/>
      <c r="BCF14" s="13"/>
      <c r="BCG14" s="13"/>
      <c r="BCH14" s="13"/>
      <c r="BCI14" s="13"/>
      <c r="BCJ14" s="13"/>
      <c r="BCK14" s="13"/>
      <c r="BCL14" s="13"/>
      <c r="BCM14" s="13"/>
      <c r="BCN14" s="13"/>
      <c r="BCO14" s="13"/>
      <c r="BCP14" s="13"/>
      <c r="BCQ14" s="13"/>
      <c r="BCR14" s="13"/>
      <c r="BCS14" s="13"/>
      <c r="BCT14" s="13"/>
      <c r="BCU14" s="13"/>
      <c r="BCV14" s="13"/>
      <c r="BCW14" s="13"/>
      <c r="BCX14" s="13"/>
      <c r="BCY14" s="13"/>
      <c r="BCZ14" s="13"/>
      <c r="BDA14" s="13"/>
      <c r="BDB14" s="13"/>
      <c r="BDC14" s="13"/>
      <c r="BDD14" s="13"/>
      <c r="BDE14" s="13"/>
      <c r="BDF14" s="13"/>
      <c r="BDG14" s="13"/>
      <c r="BDH14" s="13"/>
      <c r="BDI14" s="13"/>
      <c r="BDJ14" s="13"/>
      <c r="BDK14" s="13"/>
      <c r="BDL14" s="13"/>
      <c r="BDM14" s="13"/>
      <c r="BDN14" s="13"/>
      <c r="BDO14" s="13"/>
      <c r="BDP14" s="13"/>
      <c r="BDQ14" s="13"/>
      <c r="BDR14" s="13"/>
      <c r="BDS14" s="13"/>
      <c r="BDT14" s="13"/>
      <c r="BDU14" s="13"/>
      <c r="BDV14" s="13"/>
      <c r="BDW14" s="13"/>
      <c r="BDX14" s="13"/>
      <c r="BDY14" s="13"/>
      <c r="BDZ14" s="13"/>
      <c r="BEA14" s="13"/>
      <c r="BEB14" s="13"/>
      <c r="BEC14" s="13"/>
      <c r="BED14" s="13"/>
      <c r="BEE14" s="13"/>
      <c r="BEF14" s="13"/>
      <c r="BEG14" s="13"/>
      <c r="BEH14" s="13"/>
      <c r="BEI14" s="13"/>
      <c r="BEJ14" s="13"/>
      <c r="BEK14" s="13"/>
      <c r="BEL14" s="13"/>
      <c r="BEM14" s="13"/>
      <c r="BEN14" s="13"/>
      <c r="BEO14" s="13"/>
      <c r="BEP14" s="13"/>
      <c r="BEQ14" s="13"/>
      <c r="BER14" s="13"/>
      <c r="BES14" s="13"/>
      <c r="BET14" s="13"/>
      <c r="BEU14" s="13"/>
      <c r="BEV14" s="13"/>
      <c r="BEW14" s="13"/>
      <c r="BEX14" s="13"/>
      <c r="BEY14" s="13"/>
      <c r="BEZ14" s="13"/>
      <c r="BFA14" s="13"/>
      <c r="BFB14" s="13"/>
      <c r="BFC14" s="13"/>
      <c r="BFD14" s="13"/>
      <c r="BFE14" s="13"/>
      <c r="BFF14" s="13"/>
      <c r="BFG14" s="13"/>
      <c r="BFH14" s="13"/>
      <c r="BFI14" s="13"/>
      <c r="BFJ14" s="13"/>
      <c r="BFK14" s="13"/>
      <c r="BFL14" s="13"/>
      <c r="BFM14" s="13"/>
      <c r="BFN14" s="13"/>
      <c r="BFO14" s="13"/>
      <c r="BFP14" s="13"/>
      <c r="BFQ14" s="13"/>
      <c r="BFR14" s="13"/>
      <c r="BFS14" s="13"/>
      <c r="BFT14" s="13"/>
      <c r="BFU14" s="13"/>
      <c r="BFV14" s="13"/>
      <c r="BFW14" s="13"/>
      <c r="BFX14" s="13"/>
      <c r="BFY14" s="13"/>
      <c r="BFZ14" s="13"/>
      <c r="BGA14" s="13"/>
      <c r="BGB14" s="13"/>
      <c r="BGC14" s="13"/>
      <c r="BGD14" s="13"/>
      <c r="BGE14" s="13"/>
      <c r="BGF14" s="13"/>
      <c r="BGG14" s="13"/>
      <c r="BGH14" s="13"/>
      <c r="BGI14" s="13"/>
      <c r="BGJ14" s="13"/>
      <c r="BGK14" s="13"/>
      <c r="BGL14" s="13"/>
      <c r="BGM14" s="13"/>
      <c r="BGN14" s="13"/>
      <c r="BGO14" s="13"/>
      <c r="BGP14" s="13"/>
      <c r="BGQ14" s="13"/>
      <c r="BGR14" s="13"/>
      <c r="BGS14" s="13"/>
      <c r="BGT14" s="13"/>
      <c r="BGU14" s="13"/>
      <c r="BGV14" s="13"/>
      <c r="BGW14" s="13"/>
      <c r="BGX14" s="13"/>
      <c r="BGY14" s="13"/>
      <c r="BGZ14" s="13"/>
      <c r="BHA14" s="13"/>
      <c r="BHB14" s="13"/>
      <c r="BHC14" s="13"/>
      <c r="BHD14" s="13"/>
      <c r="BHE14" s="13"/>
      <c r="BHF14" s="13"/>
      <c r="BHG14" s="13"/>
      <c r="BHH14" s="13"/>
      <c r="BHI14" s="13"/>
      <c r="BHJ14" s="13"/>
      <c r="BHK14" s="13"/>
      <c r="BHL14" s="13"/>
      <c r="BHM14" s="13"/>
      <c r="BHN14" s="13"/>
      <c r="BHO14" s="13"/>
      <c r="BHP14" s="13"/>
      <c r="BHQ14" s="13"/>
      <c r="BHR14" s="13"/>
      <c r="BHS14" s="13"/>
      <c r="BHT14" s="13"/>
      <c r="BHU14" s="13"/>
      <c r="BHV14" s="13"/>
      <c r="BHW14" s="13"/>
      <c r="BHX14" s="13"/>
      <c r="BHY14" s="13"/>
      <c r="BHZ14" s="13"/>
      <c r="BIA14" s="13"/>
      <c r="BIB14" s="13"/>
      <c r="BIC14" s="13"/>
      <c r="BID14" s="13"/>
      <c r="BIE14" s="13"/>
      <c r="BIF14" s="13"/>
      <c r="BIG14" s="13"/>
      <c r="BIH14" s="13"/>
      <c r="BII14" s="13"/>
      <c r="BIJ14" s="13"/>
      <c r="BIK14" s="13"/>
      <c r="BIL14" s="13"/>
      <c r="BIM14" s="13"/>
      <c r="BIN14" s="13"/>
      <c r="BIO14" s="13"/>
      <c r="BIP14" s="13"/>
      <c r="BIQ14" s="13"/>
      <c r="BIR14" s="13"/>
      <c r="BIS14" s="13"/>
      <c r="BIT14" s="13"/>
      <c r="BIU14" s="13"/>
      <c r="BIV14" s="13"/>
      <c r="BIW14" s="13"/>
      <c r="BIX14" s="13"/>
      <c r="BIY14" s="13"/>
      <c r="BIZ14" s="13"/>
      <c r="BJA14" s="13"/>
      <c r="BJB14" s="13"/>
      <c r="BJC14" s="13"/>
      <c r="BJD14" s="13"/>
      <c r="BJE14" s="13"/>
      <c r="BJF14" s="13"/>
      <c r="BJG14" s="13"/>
      <c r="BJH14" s="13"/>
      <c r="BJI14" s="13"/>
      <c r="BJJ14" s="13"/>
      <c r="BJK14" s="13"/>
      <c r="BJL14" s="13"/>
      <c r="BJM14" s="13"/>
      <c r="BJN14" s="13"/>
      <c r="BJO14" s="13"/>
      <c r="BJP14" s="13"/>
      <c r="BJQ14" s="13"/>
      <c r="BJR14" s="13"/>
      <c r="BJS14" s="13"/>
      <c r="BJT14" s="13"/>
      <c r="BJU14" s="13"/>
      <c r="BJV14" s="13"/>
      <c r="BJW14" s="13"/>
      <c r="BJX14" s="13"/>
      <c r="BJY14" s="13"/>
      <c r="BJZ14" s="13"/>
      <c r="BKA14" s="13"/>
      <c r="BKB14" s="13"/>
      <c r="BKC14" s="13"/>
      <c r="BKD14" s="13"/>
      <c r="BKE14" s="13"/>
      <c r="BKF14" s="13"/>
      <c r="BKG14" s="13"/>
      <c r="BKH14" s="13"/>
      <c r="BKI14" s="13"/>
      <c r="BKJ14" s="13"/>
      <c r="BKK14" s="13"/>
      <c r="BKL14" s="13"/>
      <c r="BKM14" s="13"/>
      <c r="BKN14" s="13"/>
      <c r="BKO14" s="13"/>
      <c r="BKP14" s="13"/>
      <c r="BKQ14" s="13"/>
      <c r="BKR14" s="13"/>
      <c r="BKS14" s="13"/>
      <c r="BKT14" s="13"/>
      <c r="BKU14" s="13"/>
      <c r="BKV14" s="13"/>
      <c r="BKW14" s="13"/>
      <c r="BKX14" s="13"/>
      <c r="BKY14" s="13"/>
      <c r="BKZ14" s="13"/>
      <c r="BLA14" s="13"/>
      <c r="BLB14" s="13"/>
      <c r="BLC14" s="13"/>
      <c r="BLD14" s="13"/>
      <c r="BLE14" s="13"/>
      <c r="BLF14" s="13"/>
      <c r="BLG14" s="13"/>
      <c r="BLH14" s="13"/>
      <c r="BLI14" s="13"/>
      <c r="BLJ14" s="13"/>
      <c r="BLK14" s="13"/>
      <c r="BLL14" s="13"/>
      <c r="BLM14" s="13"/>
      <c r="BLN14" s="13"/>
      <c r="BLO14" s="13"/>
      <c r="BLP14" s="13"/>
      <c r="BLQ14" s="13"/>
      <c r="BLR14" s="13"/>
      <c r="BLS14" s="13"/>
      <c r="BLT14" s="13"/>
      <c r="BLU14" s="13"/>
      <c r="BLV14" s="13"/>
      <c r="BLW14" s="13"/>
      <c r="BLX14" s="13"/>
      <c r="BLY14" s="13"/>
      <c r="BLZ14" s="13"/>
      <c r="BMA14" s="13"/>
      <c r="BMB14" s="13"/>
      <c r="BMC14" s="13"/>
      <c r="BMD14" s="13"/>
      <c r="BME14" s="13"/>
      <c r="BMF14" s="13"/>
      <c r="BMG14" s="13"/>
      <c r="BMH14" s="13"/>
      <c r="BMI14" s="13"/>
      <c r="BMJ14" s="13"/>
      <c r="BMK14" s="13"/>
      <c r="BML14" s="13"/>
      <c r="BMM14" s="13"/>
      <c r="BMN14" s="13"/>
      <c r="BMO14" s="13"/>
      <c r="BMP14" s="13"/>
      <c r="BMQ14" s="13"/>
      <c r="BMR14" s="13"/>
      <c r="BMS14" s="13"/>
      <c r="BMT14" s="13"/>
      <c r="BMU14" s="13"/>
      <c r="BMV14" s="13"/>
      <c r="BMW14" s="13"/>
      <c r="BMX14" s="13"/>
      <c r="BMY14" s="13"/>
      <c r="BMZ14" s="13"/>
      <c r="BNA14" s="13"/>
      <c r="BNB14" s="13"/>
      <c r="BNC14" s="13"/>
      <c r="BND14" s="13"/>
      <c r="BNE14" s="13"/>
      <c r="BNF14" s="13"/>
      <c r="BNG14" s="13"/>
      <c r="BNH14" s="13"/>
      <c r="BNI14" s="13"/>
      <c r="BNJ14" s="13"/>
      <c r="BNK14" s="13"/>
      <c r="BNL14" s="13"/>
      <c r="BNM14" s="13"/>
      <c r="BNN14" s="13"/>
      <c r="BNO14" s="13"/>
      <c r="BNP14" s="13"/>
      <c r="BNQ14" s="13"/>
      <c r="BNR14" s="13"/>
      <c r="BNS14" s="13"/>
      <c r="BNT14" s="13"/>
      <c r="BNU14" s="13"/>
      <c r="BNV14" s="13"/>
      <c r="BNW14" s="13"/>
      <c r="BNX14" s="13"/>
      <c r="BNY14" s="13"/>
      <c r="BNZ14" s="13"/>
      <c r="BOA14" s="13"/>
      <c r="BOB14" s="13"/>
      <c r="BOC14" s="13"/>
      <c r="BOD14" s="13"/>
      <c r="BOE14" s="13"/>
      <c r="BOF14" s="13"/>
      <c r="BOG14" s="13"/>
      <c r="BOH14" s="13"/>
      <c r="BOI14" s="13"/>
      <c r="BOJ14" s="13"/>
      <c r="BOK14" s="13"/>
      <c r="BOL14" s="13"/>
      <c r="BOM14" s="13"/>
      <c r="BON14" s="13"/>
      <c r="BOO14" s="13"/>
      <c r="BOP14" s="13"/>
      <c r="BOQ14" s="13"/>
      <c r="BOR14" s="13"/>
      <c r="BOS14" s="13"/>
      <c r="BOT14" s="13"/>
      <c r="BOU14" s="13"/>
      <c r="BOV14" s="13"/>
      <c r="BOW14" s="13"/>
      <c r="BOX14" s="13"/>
      <c r="BOY14" s="13"/>
      <c r="BOZ14" s="13"/>
      <c r="BPA14" s="13"/>
      <c r="BPB14" s="13"/>
      <c r="BPC14" s="13"/>
      <c r="BPD14" s="13"/>
      <c r="BPE14" s="13"/>
      <c r="BPF14" s="13"/>
      <c r="BPG14" s="13"/>
      <c r="BPH14" s="13"/>
      <c r="BPI14" s="13"/>
      <c r="BPJ14" s="13"/>
      <c r="BPK14" s="13"/>
      <c r="BPL14" s="13"/>
      <c r="BPM14" s="13"/>
      <c r="BPN14" s="13"/>
      <c r="BPO14" s="13"/>
      <c r="BPP14" s="13"/>
      <c r="BPQ14" s="13"/>
      <c r="BPR14" s="13"/>
      <c r="BPS14" s="13"/>
      <c r="BPT14" s="13"/>
      <c r="BPU14" s="13"/>
      <c r="BPV14" s="13"/>
      <c r="BPW14" s="13"/>
      <c r="BPX14" s="13"/>
      <c r="BPY14" s="13"/>
      <c r="BPZ14" s="13"/>
      <c r="BQA14" s="13"/>
      <c r="BQB14" s="13"/>
      <c r="BQC14" s="13"/>
      <c r="BQD14" s="13"/>
      <c r="BQE14" s="13"/>
      <c r="BQF14" s="13"/>
      <c r="BQG14" s="13"/>
      <c r="BQH14" s="13"/>
      <c r="BQI14" s="13"/>
      <c r="BQJ14" s="13"/>
      <c r="BQK14" s="13"/>
      <c r="BQL14" s="13"/>
      <c r="BQM14" s="13"/>
      <c r="BQN14" s="13"/>
      <c r="BQO14" s="13"/>
      <c r="BQP14" s="13"/>
      <c r="BQQ14" s="13"/>
      <c r="BQR14" s="13"/>
      <c r="BQS14" s="13"/>
      <c r="BQT14" s="13"/>
      <c r="BQU14" s="13"/>
      <c r="BQV14" s="13"/>
      <c r="BQW14" s="13"/>
      <c r="BQX14" s="13"/>
      <c r="BQY14" s="13"/>
      <c r="BQZ14" s="13"/>
      <c r="BRA14" s="13"/>
      <c r="BRB14" s="13"/>
      <c r="BRC14" s="13"/>
      <c r="BRD14" s="13"/>
      <c r="BRE14" s="13"/>
      <c r="BRF14" s="13"/>
      <c r="BRG14" s="13"/>
      <c r="BRH14" s="13"/>
      <c r="BRI14" s="13"/>
      <c r="BRJ14" s="13"/>
      <c r="BRK14" s="13"/>
      <c r="BRL14" s="13"/>
      <c r="BRM14" s="13"/>
      <c r="BRN14" s="13"/>
      <c r="BRO14" s="13"/>
      <c r="BRP14" s="13"/>
      <c r="BRQ14" s="13"/>
      <c r="BRR14" s="13"/>
      <c r="BRS14" s="13"/>
      <c r="BRT14" s="13"/>
      <c r="BRU14" s="13"/>
      <c r="BRV14" s="13"/>
      <c r="BRW14" s="13"/>
      <c r="BRX14" s="13"/>
      <c r="BRY14" s="13"/>
      <c r="BRZ14" s="13"/>
      <c r="BSA14" s="13"/>
      <c r="BSB14" s="13"/>
      <c r="BSC14" s="13"/>
      <c r="BSD14" s="13"/>
      <c r="BSE14" s="13"/>
      <c r="BSF14" s="13"/>
      <c r="BSG14" s="13"/>
      <c r="BSH14" s="13"/>
      <c r="BSI14" s="13"/>
      <c r="BSJ14" s="13"/>
      <c r="BSK14" s="13"/>
      <c r="BSL14" s="13"/>
      <c r="BSM14" s="13"/>
      <c r="BSN14" s="13"/>
      <c r="BSO14" s="13"/>
      <c r="BSP14" s="13"/>
      <c r="BSQ14" s="13"/>
      <c r="BSR14" s="13"/>
      <c r="BSS14" s="13"/>
      <c r="BST14" s="13"/>
      <c r="BSU14" s="13"/>
      <c r="BSV14" s="13"/>
      <c r="BSW14" s="13"/>
      <c r="BSX14" s="13"/>
      <c r="BSY14" s="13"/>
      <c r="BSZ14" s="13"/>
      <c r="BTA14" s="13"/>
      <c r="BTB14" s="13"/>
      <c r="BTC14" s="13"/>
      <c r="BTD14" s="13"/>
      <c r="BTE14" s="13"/>
      <c r="BTF14" s="13"/>
      <c r="BTG14" s="13"/>
      <c r="BTH14" s="13"/>
      <c r="BTI14" s="13"/>
      <c r="BTJ14" s="13"/>
      <c r="BTK14" s="13"/>
      <c r="BTL14" s="13"/>
      <c r="BTM14" s="13"/>
      <c r="BTN14" s="13"/>
      <c r="BTO14" s="13"/>
      <c r="BTP14" s="13"/>
      <c r="BTQ14" s="13"/>
      <c r="BTR14" s="13"/>
      <c r="BTS14" s="13"/>
      <c r="BTT14" s="13"/>
      <c r="BTU14" s="13"/>
      <c r="BTV14" s="13"/>
      <c r="BTW14" s="13"/>
      <c r="BTX14" s="13"/>
      <c r="BTY14" s="13"/>
      <c r="BTZ14" s="13"/>
      <c r="BUA14" s="13"/>
      <c r="BUB14" s="13"/>
      <c r="BUC14" s="13"/>
      <c r="BUD14" s="13"/>
      <c r="BUE14" s="13"/>
      <c r="BUF14" s="13"/>
      <c r="BUG14" s="13"/>
      <c r="BUH14" s="13"/>
      <c r="BUI14" s="13"/>
      <c r="BUJ14" s="13"/>
      <c r="BUK14" s="13"/>
      <c r="BUL14" s="13"/>
      <c r="BUM14" s="13"/>
      <c r="BUN14" s="13"/>
      <c r="BUO14" s="13"/>
      <c r="BUP14" s="13"/>
      <c r="BUQ14" s="13"/>
      <c r="BUR14" s="13"/>
      <c r="BUS14" s="13"/>
      <c r="BUT14" s="13"/>
      <c r="BUU14" s="13"/>
      <c r="BUV14" s="13"/>
      <c r="BUW14" s="13"/>
      <c r="BUX14" s="13"/>
      <c r="BUY14" s="13"/>
      <c r="BUZ14" s="13"/>
      <c r="BVA14" s="13"/>
      <c r="BVB14" s="13"/>
      <c r="BVC14" s="13"/>
      <c r="BVD14" s="13"/>
      <c r="BVE14" s="13"/>
      <c r="BVF14" s="13"/>
    </row>
    <row r="15" spans="1:1930" s="41" customFormat="1" ht="32.450000000000003" customHeight="1" x14ac:dyDescent="0.25">
      <c r="B15" s="208"/>
      <c r="C15" s="208"/>
      <c r="D15" s="215"/>
      <c r="E15" s="216"/>
      <c r="F15" s="208"/>
      <c r="G15" s="215"/>
      <c r="H15" s="208"/>
      <c r="I15" s="208"/>
      <c r="J15" s="208"/>
      <c r="K15" s="208"/>
      <c r="L15" s="47" t="s">
        <v>57</v>
      </c>
      <c r="M15" s="48" t="s">
        <v>2</v>
      </c>
      <c r="N15" s="47" t="s">
        <v>58</v>
      </c>
      <c r="O15" s="48" t="s">
        <v>2</v>
      </c>
      <c r="P15" s="47" t="s">
        <v>59</v>
      </c>
      <c r="Q15" s="48" t="s">
        <v>2</v>
      </c>
      <c r="R15" s="47" t="s">
        <v>60</v>
      </c>
      <c r="S15" s="48" t="s">
        <v>2</v>
      </c>
      <c r="T15" s="47" t="s">
        <v>61</v>
      </c>
      <c r="U15" s="48" t="s">
        <v>2</v>
      </c>
      <c r="V15" s="47" t="s">
        <v>62</v>
      </c>
      <c r="W15" s="48" t="s">
        <v>2</v>
      </c>
      <c r="X15" s="47" t="s">
        <v>63</v>
      </c>
      <c r="Y15" s="48" t="s">
        <v>2</v>
      </c>
      <c r="Z15" s="47" t="s">
        <v>64</v>
      </c>
      <c r="AA15" s="48" t="s">
        <v>2</v>
      </c>
      <c r="AB15" s="47" t="s">
        <v>65</v>
      </c>
      <c r="AC15" s="48" t="s">
        <v>2</v>
      </c>
      <c r="AD15" s="47" t="s">
        <v>66</v>
      </c>
      <c r="AE15" s="48" t="s">
        <v>2</v>
      </c>
      <c r="AF15" s="47" t="s">
        <v>67</v>
      </c>
      <c r="AG15" s="48" t="s">
        <v>2</v>
      </c>
      <c r="AH15" s="47" t="s">
        <v>68</v>
      </c>
      <c r="AI15" s="48" t="s">
        <v>2</v>
      </c>
      <c r="AJ15" s="38" t="s">
        <v>33</v>
      </c>
      <c r="AK15" s="211" t="s">
        <v>34</v>
      </c>
      <c r="AL15" s="213"/>
      <c r="AM15" s="38" t="s">
        <v>35</v>
      </c>
      <c r="AN15" s="208"/>
      <c r="AO15" s="208"/>
      <c r="AP15" s="215"/>
      <c r="AQ15" s="208"/>
      <c r="AR15" s="210"/>
      <c r="AS15" s="208"/>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c r="AAQ15" s="13"/>
      <c r="AAR15" s="13"/>
      <c r="AAS15" s="13"/>
      <c r="AAT15" s="13"/>
      <c r="AAU15" s="13"/>
      <c r="AAV15" s="13"/>
      <c r="AAW15" s="13"/>
      <c r="AAX15" s="13"/>
      <c r="AAY15" s="13"/>
      <c r="AAZ15" s="13"/>
      <c r="ABA15" s="13"/>
      <c r="ABB15" s="13"/>
      <c r="ABC15" s="13"/>
      <c r="ABD15" s="13"/>
      <c r="ABE15" s="13"/>
      <c r="ABF15" s="13"/>
      <c r="ABG15" s="13"/>
      <c r="ABH15" s="13"/>
      <c r="ABI15" s="13"/>
      <c r="ABJ15" s="13"/>
      <c r="ABK15" s="13"/>
      <c r="ABL15" s="13"/>
      <c r="ABM15" s="13"/>
      <c r="ABN15" s="13"/>
      <c r="ABO15" s="13"/>
      <c r="ABP15" s="13"/>
      <c r="ABQ15" s="13"/>
      <c r="ABR15" s="13"/>
      <c r="ABS15" s="13"/>
      <c r="ABT15" s="13"/>
      <c r="ABU15" s="13"/>
      <c r="ABV15" s="13"/>
      <c r="ABW15" s="13"/>
      <c r="ABX15" s="13"/>
      <c r="ABY15" s="13"/>
      <c r="ABZ15" s="13"/>
      <c r="ACA15" s="13"/>
      <c r="ACB15" s="13"/>
      <c r="ACC15" s="13"/>
      <c r="ACD15" s="13"/>
      <c r="ACE15" s="13"/>
      <c r="ACF15" s="13"/>
      <c r="ACG15" s="13"/>
      <c r="ACH15" s="13"/>
      <c r="ACI15" s="13"/>
      <c r="ACJ15" s="13"/>
      <c r="ACK15" s="13"/>
      <c r="ACL15" s="13"/>
      <c r="ACM15" s="13"/>
      <c r="ACN15" s="13"/>
      <c r="ACO15" s="13"/>
      <c r="ACP15" s="13"/>
      <c r="ACQ15" s="13"/>
      <c r="ACR15" s="13"/>
      <c r="ACS15" s="13"/>
      <c r="ACT15" s="13"/>
      <c r="ACU15" s="13"/>
      <c r="ACV15" s="13"/>
      <c r="ACW15" s="13"/>
      <c r="ACX15" s="13"/>
      <c r="ACY15" s="13"/>
      <c r="ACZ15" s="13"/>
      <c r="ADA15" s="13"/>
      <c r="ADB15" s="13"/>
      <c r="ADC15" s="13"/>
      <c r="ADD15" s="13"/>
      <c r="ADE15" s="13"/>
      <c r="ADF15" s="13"/>
      <c r="ADG15" s="13"/>
      <c r="ADH15" s="13"/>
      <c r="ADI15" s="13"/>
      <c r="ADJ15" s="13"/>
      <c r="ADK15" s="13"/>
      <c r="ADL15" s="13"/>
      <c r="ADM15" s="13"/>
      <c r="ADN15" s="13"/>
      <c r="ADO15" s="13"/>
      <c r="ADP15" s="13"/>
      <c r="ADQ15" s="13"/>
      <c r="ADR15" s="13"/>
      <c r="ADS15" s="13"/>
      <c r="ADT15" s="13"/>
      <c r="ADU15" s="13"/>
      <c r="ADV15" s="13"/>
      <c r="ADW15" s="13"/>
      <c r="ADX15" s="13"/>
      <c r="ADY15" s="13"/>
      <c r="ADZ15" s="13"/>
      <c r="AEA15" s="13"/>
      <c r="AEB15" s="13"/>
      <c r="AEC15" s="13"/>
      <c r="AED15" s="13"/>
      <c r="AEE15" s="13"/>
      <c r="AEF15" s="13"/>
      <c r="AEG15" s="13"/>
      <c r="AEH15" s="13"/>
      <c r="AEI15" s="13"/>
      <c r="AEJ15" s="13"/>
      <c r="AEK15" s="13"/>
      <c r="AEL15" s="13"/>
      <c r="AEM15" s="13"/>
      <c r="AEN15" s="13"/>
      <c r="AEO15" s="13"/>
      <c r="AEP15" s="13"/>
      <c r="AEQ15" s="13"/>
      <c r="AER15" s="13"/>
      <c r="AES15" s="13"/>
      <c r="AET15" s="13"/>
      <c r="AEU15" s="13"/>
      <c r="AEV15" s="13"/>
      <c r="AEW15" s="13"/>
      <c r="AEX15" s="13"/>
      <c r="AEY15" s="13"/>
      <c r="AEZ15" s="13"/>
      <c r="AFA15" s="13"/>
      <c r="AFB15" s="13"/>
      <c r="AFC15" s="13"/>
      <c r="AFD15" s="13"/>
      <c r="AFE15" s="13"/>
      <c r="AFF15" s="13"/>
      <c r="AFG15" s="13"/>
      <c r="AFH15" s="13"/>
      <c r="AFI15" s="13"/>
      <c r="AFJ15" s="13"/>
      <c r="AFK15" s="13"/>
      <c r="AFL15" s="13"/>
      <c r="AFM15" s="13"/>
      <c r="AFN15" s="13"/>
      <c r="AFO15" s="13"/>
      <c r="AFP15" s="13"/>
      <c r="AFQ15" s="13"/>
      <c r="AFR15" s="13"/>
      <c r="AFS15" s="13"/>
      <c r="AFT15" s="13"/>
      <c r="AFU15" s="13"/>
      <c r="AFV15" s="13"/>
      <c r="AFW15" s="13"/>
      <c r="AFX15" s="13"/>
      <c r="AFY15" s="13"/>
      <c r="AFZ15" s="13"/>
      <c r="AGA15" s="13"/>
      <c r="AGB15" s="13"/>
      <c r="AGC15" s="13"/>
      <c r="AGD15" s="13"/>
      <c r="AGE15" s="13"/>
      <c r="AGF15" s="13"/>
      <c r="AGG15" s="13"/>
      <c r="AGH15" s="13"/>
      <c r="AGI15" s="13"/>
      <c r="AGJ15" s="13"/>
      <c r="AGK15" s="13"/>
      <c r="AGL15" s="13"/>
      <c r="AGM15" s="13"/>
      <c r="AGN15" s="13"/>
      <c r="AGO15" s="13"/>
      <c r="AGP15" s="13"/>
      <c r="AGQ15" s="13"/>
      <c r="AGR15" s="13"/>
      <c r="AGS15" s="13"/>
      <c r="AGT15" s="13"/>
      <c r="AGU15" s="13"/>
      <c r="AGV15" s="13"/>
      <c r="AGW15" s="13"/>
      <c r="AGX15" s="13"/>
      <c r="AGY15" s="13"/>
      <c r="AGZ15" s="13"/>
      <c r="AHA15" s="13"/>
      <c r="AHB15" s="13"/>
      <c r="AHC15" s="13"/>
      <c r="AHD15" s="13"/>
      <c r="AHE15" s="13"/>
      <c r="AHF15" s="13"/>
      <c r="AHG15" s="13"/>
      <c r="AHH15" s="13"/>
      <c r="AHI15" s="13"/>
      <c r="AHJ15" s="13"/>
      <c r="AHK15" s="13"/>
      <c r="AHL15" s="13"/>
      <c r="AHM15" s="13"/>
      <c r="AHN15" s="13"/>
      <c r="AHO15" s="13"/>
      <c r="AHP15" s="13"/>
      <c r="AHQ15" s="13"/>
      <c r="AHR15" s="13"/>
      <c r="AHS15" s="13"/>
      <c r="AHT15" s="13"/>
      <c r="AHU15" s="13"/>
      <c r="AHV15" s="13"/>
      <c r="AHW15" s="13"/>
      <c r="AHX15" s="13"/>
      <c r="AHY15" s="13"/>
      <c r="AHZ15" s="13"/>
      <c r="AIA15" s="13"/>
      <c r="AIB15" s="13"/>
      <c r="AIC15" s="13"/>
      <c r="AID15" s="13"/>
      <c r="AIE15" s="13"/>
      <c r="AIF15" s="13"/>
      <c r="AIG15" s="13"/>
      <c r="AIH15" s="13"/>
      <c r="AII15" s="13"/>
      <c r="AIJ15" s="13"/>
      <c r="AIK15" s="13"/>
      <c r="AIL15" s="13"/>
      <c r="AIM15" s="13"/>
      <c r="AIN15" s="13"/>
      <c r="AIO15" s="13"/>
      <c r="AIP15" s="13"/>
      <c r="AIQ15" s="13"/>
      <c r="AIR15" s="13"/>
      <c r="AIS15" s="13"/>
      <c r="AIT15" s="13"/>
      <c r="AIU15" s="13"/>
      <c r="AIV15" s="13"/>
      <c r="AIW15" s="13"/>
      <c r="AIX15" s="13"/>
      <c r="AIY15" s="13"/>
      <c r="AIZ15" s="13"/>
      <c r="AJA15" s="13"/>
      <c r="AJB15" s="13"/>
      <c r="AJC15" s="13"/>
      <c r="AJD15" s="13"/>
      <c r="AJE15" s="13"/>
      <c r="AJF15" s="13"/>
      <c r="AJG15" s="13"/>
      <c r="AJH15" s="13"/>
      <c r="AJI15" s="13"/>
      <c r="AJJ15" s="13"/>
      <c r="AJK15" s="13"/>
      <c r="AJL15" s="13"/>
      <c r="AJM15" s="13"/>
      <c r="AJN15" s="13"/>
      <c r="AJO15" s="13"/>
      <c r="AJP15" s="13"/>
      <c r="AJQ15" s="13"/>
      <c r="AJR15" s="13"/>
      <c r="AJS15" s="13"/>
      <c r="AJT15" s="13"/>
      <c r="AJU15" s="13"/>
      <c r="AJV15" s="13"/>
      <c r="AJW15" s="13"/>
      <c r="AJX15" s="13"/>
      <c r="AJY15" s="13"/>
      <c r="AJZ15" s="13"/>
      <c r="AKA15" s="13"/>
      <c r="AKB15" s="13"/>
      <c r="AKC15" s="13"/>
      <c r="AKD15" s="13"/>
      <c r="AKE15" s="13"/>
      <c r="AKF15" s="13"/>
      <c r="AKG15" s="13"/>
      <c r="AKH15" s="13"/>
      <c r="AKI15" s="13"/>
      <c r="AKJ15" s="13"/>
      <c r="AKK15" s="13"/>
      <c r="AKL15" s="13"/>
      <c r="AKM15" s="13"/>
      <c r="AKN15" s="13"/>
      <c r="AKO15" s="13"/>
      <c r="AKP15" s="13"/>
      <c r="AKQ15" s="13"/>
      <c r="AKR15" s="13"/>
      <c r="AKS15" s="13"/>
      <c r="AKT15" s="13"/>
      <c r="AKU15" s="13"/>
      <c r="AKV15" s="13"/>
      <c r="AKW15" s="13"/>
      <c r="AKX15" s="13"/>
      <c r="AKY15" s="13"/>
      <c r="AKZ15" s="13"/>
      <c r="ALA15" s="13"/>
      <c r="ALB15" s="13"/>
      <c r="ALC15" s="13"/>
      <c r="ALD15" s="13"/>
      <c r="ALE15" s="13"/>
      <c r="ALF15" s="13"/>
      <c r="ALG15" s="13"/>
      <c r="ALH15" s="13"/>
      <c r="ALI15" s="13"/>
      <c r="ALJ15" s="13"/>
      <c r="ALK15" s="13"/>
      <c r="ALL15" s="13"/>
      <c r="ALM15" s="13"/>
      <c r="ALN15" s="13"/>
      <c r="ALO15" s="13"/>
      <c r="ALP15" s="13"/>
      <c r="ALQ15" s="13"/>
      <c r="ALR15" s="13"/>
      <c r="ALS15" s="13"/>
      <c r="ALT15" s="13"/>
      <c r="ALU15" s="13"/>
      <c r="ALV15" s="13"/>
      <c r="ALW15" s="13"/>
      <c r="ALX15" s="13"/>
      <c r="ALY15" s="13"/>
      <c r="ALZ15" s="13"/>
      <c r="AMA15" s="13"/>
      <c r="AMB15" s="13"/>
      <c r="AMC15" s="13"/>
      <c r="AMD15" s="13"/>
      <c r="AME15" s="13"/>
      <c r="AMF15" s="13"/>
      <c r="AMG15" s="13"/>
      <c r="AMH15" s="13"/>
      <c r="AMI15" s="13"/>
      <c r="AMJ15" s="13"/>
      <c r="AMK15" s="13"/>
      <c r="AML15" s="13"/>
      <c r="AMM15" s="13"/>
      <c r="AMN15" s="13"/>
      <c r="AMO15" s="13"/>
      <c r="AMP15" s="13"/>
      <c r="AMQ15" s="13"/>
      <c r="AMR15" s="13"/>
      <c r="AMS15" s="13"/>
      <c r="AMT15" s="13"/>
      <c r="AMU15" s="13"/>
      <c r="AMV15" s="13"/>
      <c r="AMW15" s="13"/>
      <c r="AMX15" s="13"/>
      <c r="AMY15" s="13"/>
      <c r="AMZ15" s="13"/>
      <c r="ANA15" s="13"/>
      <c r="ANB15" s="13"/>
      <c r="ANC15" s="13"/>
      <c r="AND15" s="13"/>
      <c r="ANE15" s="13"/>
      <c r="ANF15" s="13"/>
      <c r="ANG15" s="13"/>
      <c r="ANH15" s="13"/>
      <c r="ANI15" s="13"/>
      <c r="ANJ15" s="13"/>
      <c r="ANK15" s="13"/>
      <c r="ANL15" s="13"/>
      <c r="ANM15" s="13"/>
      <c r="ANN15" s="13"/>
      <c r="ANO15" s="13"/>
      <c r="ANP15" s="13"/>
      <c r="ANQ15" s="13"/>
      <c r="ANR15" s="13"/>
      <c r="ANS15" s="13"/>
      <c r="ANT15" s="13"/>
      <c r="ANU15" s="13"/>
      <c r="ANV15" s="13"/>
      <c r="ANW15" s="13"/>
      <c r="ANX15" s="13"/>
      <c r="ANY15" s="13"/>
      <c r="ANZ15" s="13"/>
      <c r="AOA15" s="13"/>
      <c r="AOB15" s="13"/>
      <c r="AOC15" s="13"/>
      <c r="AOD15" s="13"/>
      <c r="AOE15" s="13"/>
      <c r="AOF15" s="13"/>
      <c r="AOG15" s="13"/>
      <c r="AOH15" s="13"/>
      <c r="AOI15" s="13"/>
      <c r="AOJ15" s="13"/>
      <c r="AOK15" s="13"/>
      <c r="AOL15" s="13"/>
      <c r="AOM15" s="13"/>
      <c r="AON15" s="13"/>
      <c r="AOO15" s="13"/>
      <c r="AOP15" s="13"/>
      <c r="AOQ15" s="13"/>
      <c r="AOR15" s="13"/>
      <c r="AOS15" s="13"/>
      <c r="AOT15" s="13"/>
      <c r="AOU15" s="13"/>
      <c r="AOV15" s="13"/>
      <c r="AOW15" s="13"/>
      <c r="AOX15" s="13"/>
      <c r="AOY15" s="13"/>
      <c r="AOZ15" s="13"/>
      <c r="APA15" s="13"/>
      <c r="APB15" s="13"/>
      <c r="APC15" s="13"/>
      <c r="APD15" s="13"/>
      <c r="APE15" s="13"/>
      <c r="APF15" s="13"/>
      <c r="APG15" s="13"/>
      <c r="APH15" s="13"/>
      <c r="API15" s="13"/>
      <c r="APJ15" s="13"/>
      <c r="APK15" s="13"/>
      <c r="APL15" s="13"/>
      <c r="APM15" s="13"/>
      <c r="APN15" s="13"/>
      <c r="APO15" s="13"/>
      <c r="APP15" s="13"/>
      <c r="APQ15" s="13"/>
      <c r="APR15" s="13"/>
      <c r="APS15" s="13"/>
      <c r="APT15" s="13"/>
      <c r="APU15" s="13"/>
      <c r="APV15" s="13"/>
      <c r="APW15" s="13"/>
      <c r="APX15" s="13"/>
      <c r="APY15" s="13"/>
      <c r="APZ15" s="13"/>
      <c r="AQA15" s="13"/>
      <c r="AQB15" s="13"/>
      <c r="AQC15" s="13"/>
      <c r="AQD15" s="13"/>
      <c r="AQE15" s="13"/>
      <c r="AQF15" s="13"/>
      <c r="AQG15" s="13"/>
      <c r="AQH15" s="13"/>
      <c r="AQI15" s="13"/>
      <c r="AQJ15" s="13"/>
      <c r="AQK15" s="13"/>
      <c r="AQL15" s="13"/>
      <c r="AQM15" s="13"/>
      <c r="AQN15" s="13"/>
      <c r="AQO15" s="13"/>
      <c r="AQP15" s="13"/>
      <c r="AQQ15" s="13"/>
      <c r="AQR15" s="13"/>
      <c r="AQS15" s="13"/>
      <c r="AQT15" s="13"/>
      <c r="AQU15" s="13"/>
      <c r="AQV15" s="13"/>
      <c r="AQW15" s="13"/>
      <c r="AQX15" s="13"/>
      <c r="AQY15" s="13"/>
      <c r="AQZ15" s="13"/>
      <c r="ARA15" s="13"/>
      <c r="ARB15" s="13"/>
      <c r="ARC15" s="13"/>
      <c r="ARD15" s="13"/>
      <c r="ARE15" s="13"/>
      <c r="ARF15" s="13"/>
      <c r="ARG15" s="13"/>
      <c r="ARH15" s="13"/>
      <c r="ARI15" s="13"/>
      <c r="ARJ15" s="13"/>
      <c r="ARK15" s="13"/>
      <c r="ARL15" s="13"/>
      <c r="ARM15" s="13"/>
      <c r="ARN15" s="13"/>
      <c r="ARO15" s="13"/>
      <c r="ARP15" s="13"/>
      <c r="ARQ15" s="13"/>
      <c r="ARR15" s="13"/>
      <c r="ARS15" s="13"/>
      <c r="ART15" s="13"/>
      <c r="ARU15" s="13"/>
      <c r="ARV15" s="13"/>
      <c r="ARW15" s="13"/>
      <c r="ARX15" s="13"/>
      <c r="ARY15" s="13"/>
      <c r="ARZ15" s="13"/>
      <c r="ASA15" s="13"/>
      <c r="ASB15" s="13"/>
      <c r="ASC15" s="13"/>
      <c r="ASD15" s="13"/>
      <c r="ASE15" s="13"/>
      <c r="ASF15" s="13"/>
      <c r="ASG15" s="13"/>
      <c r="ASH15" s="13"/>
      <c r="ASI15" s="13"/>
      <c r="ASJ15" s="13"/>
      <c r="ASK15" s="13"/>
      <c r="ASL15" s="13"/>
      <c r="ASM15" s="13"/>
      <c r="ASN15" s="13"/>
      <c r="ASO15" s="13"/>
      <c r="ASP15" s="13"/>
      <c r="ASQ15" s="13"/>
      <c r="ASR15" s="13"/>
      <c r="ASS15" s="13"/>
      <c r="AST15" s="13"/>
      <c r="ASU15" s="13"/>
      <c r="ASV15" s="13"/>
      <c r="ASW15" s="13"/>
      <c r="ASX15" s="13"/>
      <c r="ASY15" s="13"/>
      <c r="ASZ15" s="13"/>
      <c r="ATA15" s="13"/>
      <c r="ATB15" s="13"/>
      <c r="ATC15" s="13"/>
      <c r="ATD15" s="13"/>
      <c r="ATE15" s="13"/>
      <c r="ATF15" s="13"/>
      <c r="ATG15" s="13"/>
      <c r="ATH15" s="13"/>
      <c r="ATI15" s="13"/>
      <c r="ATJ15" s="13"/>
      <c r="ATK15" s="13"/>
      <c r="ATL15" s="13"/>
      <c r="ATM15" s="13"/>
      <c r="ATN15" s="13"/>
      <c r="ATO15" s="13"/>
      <c r="ATP15" s="13"/>
      <c r="ATQ15" s="13"/>
      <c r="ATR15" s="13"/>
      <c r="ATS15" s="13"/>
      <c r="ATT15" s="13"/>
      <c r="ATU15" s="13"/>
      <c r="ATV15" s="13"/>
      <c r="ATW15" s="13"/>
      <c r="ATX15" s="13"/>
      <c r="ATY15" s="13"/>
      <c r="ATZ15" s="13"/>
      <c r="AUA15" s="13"/>
      <c r="AUB15" s="13"/>
      <c r="AUC15" s="13"/>
      <c r="AUD15" s="13"/>
      <c r="AUE15" s="13"/>
      <c r="AUF15" s="13"/>
      <c r="AUG15" s="13"/>
      <c r="AUH15" s="13"/>
      <c r="AUI15" s="13"/>
      <c r="AUJ15" s="13"/>
      <c r="AUK15" s="13"/>
      <c r="AUL15" s="13"/>
      <c r="AUM15" s="13"/>
      <c r="AUN15" s="13"/>
      <c r="AUO15" s="13"/>
      <c r="AUP15" s="13"/>
      <c r="AUQ15" s="13"/>
      <c r="AUR15" s="13"/>
      <c r="AUS15" s="13"/>
      <c r="AUT15" s="13"/>
      <c r="AUU15" s="13"/>
      <c r="AUV15" s="13"/>
      <c r="AUW15" s="13"/>
      <c r="AUX15" s="13"/>
      <c r="AUY15" s="13"/>
      <c r="AUZ15" s="13"/>
      <c r="AVA15" s="13"/>
      <c r="AVB15" s="13"/>
      <c r="AVC15" s="13"/>
      <c r="AVD15" s="13"/>
      <c r="AVE15" s="13"/>
      <c r="AVF15" s="13"/>
      <c r="AVG15" s="13"/>
      <c r="AVH15" s="13"/>
      <c r="AVI15" s="13"/>
      <c r="AVJ15" s="13"/>
      <c r="AVK15" s="13"/>
      <c r="AVL15" s="13"/>
      <c r="AVM15" s="13"/>
      <c r="AVN15" s="13"/>
      <c r="AVO15" s="13"/>
      <c r="AVP15" s="13"/>
      <c r="AVQ15" s="13"/>
      <c r="AVR15" s="13"/>
      <c r="AVS15" s="13"/>
      <c r="AVT15" s="13"/>
      <c r="AVU15" s="13"/>
      <c r="AVV15" s="13"/>
      <c r="AVW15" s="13"/>
      <c r="AVX15" s="13"/>
      <c r="AVY15" s="13"/>
      <c r="AVZ15" s="13"/>
      <c r="AWA15" s="13"/>
      <c r="AWB15" s="13"/>
      <c r="AWC15" s="13"/>
      <c r="AWD15" s="13"/>
      <c r="AWE15" s="13"/>
      <c r="AWF15" s="13"/>
      <c r="AWG15" s="13"/>
      <c r="AWH15" s="13"/>
      <c r="AWI15" s="13"/>
      <c r="AWJ15" s="13"/>
      <c r="AWK15" s="13"/>
      <c r="AWL15" s="13"/>
      <c r="AWM15" s="13"/>
      <c r="AWN15" s="13"/>
      <c r="AWO15" s="13"/>
      <c r="AWP15" s="13"/>
      <c r="AWQ15" s="13"/>
      <c r="AWR15" s="13"/>
      <c r="AWS15" s="13"/>
      <c r="AWT15" s="13"/>
      <c r="AWU15" s="13"/>
      <c r="AWV15" s="13"/>
      <c r="AWW15" s="13"/>
      <c r="AWX15" s="13"/>
      <c r="AWY15" s="13"/>
      <c r="AWZ15" s="13"/>
      <c r="AXA15" s="13"/>
      <c r="AXB15" s="13"/>
      <c r="AXC15" s="13"/>
      <c r="AXD15" s="13"/>
      <c r="AXE15" s="13"/>
      <c r="AXF15" s="13"/>
      <c r="AXG15" s="13"/>
      <c r="AXH15" s="13"/>
      <c r="AXI15" s="13"/>
      <c r="AXJ15" s="13"/>
      <c r="AXK15" s="13"/>
      <c r="AXL15" s="13"/>
      <c r="AXM15" s="13"/>
      <c r="AXN15" s="13"/>
      <c r="AXO15" s="13"/>
      <c r="AXP15" s="13"/>
      <c r="AXQ15" s="13"/>
      <c r="AXR15" s="13"/>
      <c r="AXS15" s="13"/>
      <c r="AXT15" s="13"/>
      <c r="AXU15" s="13"/>
      <c r="AXV15" s="13"/>
      <c r="AXW15" s="13"/>
      <c r="AXX15" s="13"/>
      <c r="AXY15" s="13"/>
      <c r="AXZ15" s="13"/>
      <c r="AYA15" s="13"/>
      <c r="AYB15" s="13"/>
      <c r="AYC15" s="13"/>
      <c r="AYD15" s="13"/>
      <c r="AYE15" s="13"/>
      <c r="AYF15" s="13"/>
      <c r="AYG15" s="13"/>
      <c r="AYH15" s="13"/>
      <c r="AYI15" s="13"/>
      <c r="AYJ15" s="13"/>
      <c r="AYK15" s="13"/>
      <c r="AYL15" s="13"/>
      <c r="AYM15" s="13"/>
      <c r="AYN15" s="13"/>
      <c r="AYO15" s="13"/>
      <c r="AYP15" s="13"/>
      <c r="AYQ15" s="13"/>
      <c r="AYR15" s="13"/>
      <c r="AYS15" s="13"/>
      <c r="AYT15" s="13"/>
      <c r="AYU15" s="13"/>
      <c r="AYV15" s="13"/>
      <c r="AYW15" s="13"/>
      <c r="AYX15" s="13"/>
      <c r="AYY15" s="13"/>
      <c r="AYZ15" s="13"/>
      <c r="AZA15" s="13"/>
      <c r="AZB15" s="13"/>
      <c r="AZC15" s="13"/>
      <c r="AZD15" s="13"/>
      <c r="AZE15" s="13"/>
      <c r="AZF15" s="13"/>
      <c r="AZG15" s="13"/>
      <c r="AZH15" s="13"/>
      <c r="AZI15" s="13"/>
      <c r="AZJ15" s="13"/>
      <c r="AZK15" s="13"/>
      <c r="AZL15" s="13"/>
      <c r="AZM15" s="13"/>
      <c r="AZN15" s="13"/>
      <c r="AZO15" s="13"/>
      <c r="AZP15" s="13"/>
      <c r="AZQ15" s="13"/>
      <c r="AZR15" s="13"/>
      <c r="AZS15" s="13"/>
      <c r="AZT15" s="13"/>
      <c r="AZU15" s="13"/>
      <c r="AZV15" s="13"/>
      <c r="AZW15" s="13"/>
      <c r="AZX15" s="13"/>
      <c r="AZY15" s="13"/>
      <c r="AZZ15" s="13"/>
      <c r="BAA15" s="13"/>
      <c r="BAB15" s="13"/>
      <c r="BAC15" s="13"/>
      <c r="BAD15" s="13"/>
      <c r="BAE15" s="13"/>
      <c r="BAF15" s="13"/>
      <c r="BAG15" s="13"/>
      <c r="BAH15" s="13"/>
      <c r="BAI15" s="13"/>
      <c r="BAJ15" s="13"/>
      <c r="BAK15" s="13"/>
      <c r="BAL15" s="13"/>
      <c r="BAM15" s="13"/>
      <c r="BAN15" s="13"/>
      <c r="BAO15" s="13"/>
      <c r="BAP15" s="13"/>
      <c r="BAQ15" s="13"/>
      <c r="BAR15" s="13"/>
      <c r="BAS15" s="13"/>
      <c r="BAT15" s="13"/>
      <c r="BAU15" s="13"/>
      <c r="BAV15" s="13"/>
      <c r="BAW15" s="13"/>
      <c r="BAX15" s="13"/>
      <c r="BAY15" s="13"/>
      <c r="BAZ15" s="13"/>
      <c r="BBA15" s="13"/>
      <c r="BBB15" s="13"/>
      <c r="BBC15" s="13"/>
      <c r="BBD15" s="13"/>
      <c r="BBE15" s="13"/>
      <c r="BBF15" s="13"/>
      <c r="BBG15" s="13"/>
      <c r="BBH15" s="13"/>
      <c r="BBI15" s="13"/>
      <c r="BBJ15" s="13"/>
      <c r="BBK15" s="13"/>
      <c r="BBL15" s="13"/>
      <c r="BBM15" s="13"/>
      <c r="BBN15" s="13"/>
      <c r="BBO15" s="13"/>
      <c r="BBP15" s="13"/>
      <c r="BBQ15" s="13"/>
      <c r="BBR15" s="13"/>
      <c r="BBS15" s="13"/>
      <c r="BBT15" s="13"/>
      <c r="BBU15" s="13"/>
      <c r="BBV15" s="13"/>
      <c r="BBW15" s="13"/>
      <c r="BBX15" s="13"/>
      <c r="BBY15" s="13"/>
      <c r="BBZ15" s="13"/>
      <c r="BCA15" s="13"/>
      <c r="BCB15" s="13"/>
      <c r="BCC15" s="13"/>
      <c r="BCD15" s="13"/>
      <c r="BCE15" s="13"/>
      <c r="BCF15" s="13"/>
      <c r="BCG15" s="13"/>
      <c r="BCH15" s="13"/>
      <c r="BCI15" s="13"/>
      <c r="BCJ15" s="13"/>
      <c r="BCK15" s="13"/>
      <c r="BCL15" s="13"/>
      <c r="BCM15" s="13"/>
      <c r="BCN15" s="13"/>
      <c r="BCO15" s="13"/>
      <c r="BCP15" s="13"/>
      <c r="BCQ15" s="13"/>
      <c r="BCR15" s="13"/>
      <c r="BCS15" s="13"/>
      <c r="BCT15" s="13"/>
      <c r="BCU15" s="13"/>
      <c r="BCV15" s="13"/>
      <c r="BCW15" s="13"/>
      <c r="BCX15" s="13"/>
      <c r="BCY15" s="13"/>
      <c r="BCZ15" s="13"/>
      <c r="BDA15" s="13"/>
      <c r="BDB15" s="13"/>
      <c r="BDC15" s="13"/>
      <c r="BDD15" s="13"/>
      <c r="BDE15" s="13"/>
      <c r="BDF15" s="13"/>
      <c r="BDG15" s="13"/>
      <c r="BDH15" s="13"/>
      <c r="BDI15" s="13"/>
      <c r="BDJ15" s="13"/>
      <c r="BDK15" s="13"/>
      <c r="BDL15" s="13"/>
      <c r="BDM15" s="13"/>
      <c r="BDN15" s="13"/>
      <c r="BDO15" s="13"/>
      <c r="BDP15" s="13"/>
      <c r="BDQ15" s="13"/>
      <c r="BDR15" s="13"/>
      <c r="BDS15" s="13"/>
      <c r="BDT15" s="13"/>
      <c r="BDU15" s="13"/>
      <c r="BDV15" s="13"/>
      <c r="BDW15" s="13"/>
      <c r="BDX15" s="13"/>
      <c r="BDY15" s="13"/>
      <c r="BDZ15" s="13"/>
      <c r="BEA15" s="13"/>
      <c r="BEB15" s="13"/>
      <c r="BEC15" s="13"/>
      <c r="BED15" s="13"/>
      <c r="BEE15" s="13"/>
      <c r="BEF15" s="13"/>
      <c r="BEG15" s="13"/>
      <c r="BEH15" s="13"/>
      <c r="BEI15" s="13"/>
      <c r="BEJ15" s="13"/>
      <c r="BEK15" s="13"/>
      <c r="BEL15" s="13"/>
      <c r="BEM15" s="13"/>
      <c r="BEN15" s="13"/>
      <c r="BEO15" s="13"/>
      <c r="BEP15" s="13"/>
      <c r="BEQ15" s="13"/>
      <c r="BER15" s="13"/>
      <c r="BES15" s="13"/>
      <c r="BET15" s="13"/>
      <c r="BEU15" s="13"/>
      <c r="BEV15" s="13"/>
      <c r="BEW15" s="13"/>
      <c r="BEX15" s="13"/>
      <c r="BEY15" s="13"/>
      <c r="BEZ15" s="13"/>
      <c r="BFA15" s="13"/>
      <c r="BFB15" s="13"/>
      <c r="BFC15" s="13"/>
      <c r="BFD15" s="13"/>
      <c r="BFE15" s="13"/>
      <c r="BFF15" s="13"/>
      <c r="BFG15" s="13"/>
      <c r="BFH15" s="13"/>
      <c r="BFI15" s="13"/>
      <c r="BFJ15" s="13"/>
      <c r="BFK15" s="13"/>
      <c r="BFL15" s="13"/>
      <c r="BFM15" s="13"/>
      <c r="BFN15" s="13"/>
      <c r="BFO15" s="13"/>
      <c r="BFP15" s="13"/>
      <c r="BFQ15" s="13"/>
      <c r="BFR15" s="13"/>
      <c r="BFS15" s="13"/>
      <c r="BFT15" s="13"/>
      <c r="BFU15" s="13"/>
      <c r="BFV15" s="13"/>
      <c r="BFW15" s="13"/>
      <c r="BFX15" s="13"/>
      <c r="BFY15" s="13"/>
      <c r="BFZ15" s="13"/>
      <c r="BGA15" s="13"/>
      <c r="BGB15" s="13"/>
      <c r="BGC15" s="13"/>
      <c r="BGD15" s="13"/>
      <c r="BGE15" s="13"/>
      <c r="BGF15" s="13"/>
      <c r="BGG15" s="13"/>
      <c r="BGH15" s="13"/>
      <c r="BGI15" s="13"/>
      <c r="BGJ15" s="13"/>
      <c r="BGK15" s="13"/>
      <c r="BGL15" s="13"/>
      <c r="BGM15" s="13"/>
      <c r="BGN15" s="13"/>
      <c r="BGO15" s="13"/>
      <c r="BGP15" s="13"/>
      <c r="BGQ15" s="13"/>
      <c r="BGR15" s="13"/>
      <c r="BGS15" s="13"/>
      <c r="BGT15" s="13"/>
      <c r="BGU15" s="13"/>
      <c r="BGV15" s="13"/>
      <c r="BGW15" s="13"/>
      <c r="BGX15" s="13"/>
      <c r="BGY15" s="13"/>
      <c r="BGZ15" s="13"/>
      <c r="BHA15" s="13"/>
      <c r="BHB15" s="13"/>
      <c r="BHC15" s="13"/>
      <c r="BHD15" s="13"/>
      <c r="BHE15" s="13"/>
      <c r="BHF15" s="13"/>
      <c r="BHG15" s="13"/>
      <c r="BHH15" s="13"/>
      <c r="BHI15" s="13"/>
      <c r="BHJ15" s="13"/>
      <c r="BHK15" s="13"/>
      <c r="BHL15" s="13"/>
      <c r="BHM15" s="13"/>
      <c r="BHN15" s="13"/>
      <c r="BHO15" s="13"/>
      <c r="BHP15" s="13"/>
      <c r="BHQ15" s="13"/>
      <c r="BHR15" s="13"/>
      <c r="BHS15" s="13"/>
      <c r="BHT15" s="13"/>
      <c r="BHU15" s="13"/>
      <c r="BHV15" s="13"/>
      <c r="BHW15" s="13"/>
      <c r="BHX15" s="13"/>
      <c r="BHY15" s="13"/>
      <c r="BHZ15" s="13"/>
      <c r="BIA15" s="13"/>
      <c r="BIB15" s="13"/>
      <c r="BIC15" s="13"/>
      <c r="BID15" s="13"/>
      <c r="BIE15" s="13"/>
      <c r="BIF15" s="13"/>
      <c r="BIG15" s="13"/>
      <c r="BIH15" s="13"/>
      <c r="BII15" s="13"/>
      <c r="BIJ15" s="13"/>
      <c r="BIK15" s="13"/>
      <c r="BIL15" s="13"/>
      <c r="BIM15" s="13"/>
      <c r="BIN15" s="13"/>
      <c r="BIO15" s="13"/>
      <c r="BIP15" s="13"/>
      <c r="BIQ15" s="13"/>
      <c r="BIR15" s="13"/>
      <c r="BIS15" s="13"/>
      <c r="BIT15" s="13"/>
      <c r="BIU15" s="13"/>
      <c r="BIV15" s="13"/>
      <c r="BIW15" s="13"/>
      <c r="BIX15" s="13"/>
      <c r="BIY15" s="13"/>
      <c r="BIZ15" s="13"/>
      <c r="BJA15" s="13"/>
      <c r="BJB15" s="13"/>
      <c r="BJC15" s="13"/>
      <c r="BJD15" s="13"/>
      <c r="BJE15" s="13"/>
      <c r="BJF15" s="13"/>
      <c r="BJG15" s="13"/>
      <c r="BJH15" s="13"/>
      <c r="BJI15" s="13"/>
      <c r="BJJ15" s="13"/>
      <c r="BJK15" s="13"/>
      <c r="BJL15" s="13"/>
      <c r="BJM15" s="13"/>
      <c r="BJN15" s="13"/>
      <c r="BJO15" s="13"/>
      <c r="BJP15" s="13"/>
      <c r="BJQ15" s="13"/>
      <c r="BJR15" s="13"/>
      <c r="BJS15" s="13"/>
      <c r="BJT15" s="13"/>
      <c r="BJU15" s="13"/>
      <c r="BJV15" s="13"/>
      <c r="BJW15" s="13"/>
      <c r="BJX15" s="13"/>
      <c r="BJY15" s="13"/>
      <c r="BJZ15" s="13"/>
      <c r="BKA15" s="13"/>
      <c r="BKB15" s="13"/>
      <c r="BKC15" s="13"/>
      <c r="BKD15" s="13"/>
      <c r="BKE15" s="13"/>
      <c r="BKF15" s="13"/>
      <c r="BKG15" s="13"/>
      <c r="BKH15" s="13"/>
      <c r="BKI15" s="13"/>
      <c r="BKJ15" s="13"/>
      <c r="BKK15" s="13"/>
      <c r="BKL15" s="13"/>
      <c r="BKM15" s="13"/>
      <c r="BKN15" s="13"/>
      <c r="BKO15" s="13"/>
      <c r="BKP15" s="13"/>
      <c r="BKQ15" s="13"/>
      <c r="BKR15" s="13"/>
      <c r="BKS15" s="13"/>
      <c r="BKT15" s="13"/>
      <c r="BKU15" s="13"/>
      <c r="BKV15" s="13"/>
      <c r="BKW15" s="13"/>
      <c r="BKX15" s="13"/>
      <c r="BKY15" s="13"/>
      <c r="BKZ15" s="13"/>
      <c r="BLA15" s="13"/>
      <c r="BLB15" s="13"/>
      <c r="BLC15" s="13"/>
      <c r="BLD15" s="13"/>
      <c r="BLE15" s="13"/>
      <c r="BLF15" s="13"/>
      <c r="BLG15" s="13"/>
      <c r="BLH15" s="13"/>
      <c r="BLI15" s="13"/>
      <c r="BLJ15" s="13"/>
      <c r="BLK15" s="13"/>
      <c r="BLL15" s="13"/>
      <c r="BLM15" s="13"/>
      <c r="BLN15" s="13"/>
      <c r="BLO15" s="13"/>
      <c r="BLP15" s="13"/>
      <c r="BLQ15" s="13"/>
      <c r="BLR15" s="13"/>
      <c r="BLS15" s="13"/>
      <c r="BLT15" s="13"/>
      <c r="BLU15" s="13"/>
      <c r="BLV15" s="13"/>
      <c r="BLW15" s="13"/>
      <c r="BLX15" s="13"/>
      <c r="BLY15" s="13"/>
      <c r="BLZ15" s="13"/>
      <c r="BMA15" s="13"/>
      <c r="BMB15" s="13"/>
      <c r="BMC15" s="13"/>
      <c r="BMD15" s="13"/>
      <c r="BME15" s="13"/>
      <c r="BMF15" s="13"/>
      <c r="BMG15" s="13"/>
      <c r="BMH15" s="13"/>
      <c r="BMI15" s="13"/>
      <c r="BMJ15" s="13"/>
      <c r="BMK15" s="13"/>
      <c r="BML15" s="13"/>
      <c r="BMM15" s="13"/>
      <c r="BMN15" s="13"/>
      <c r="BMO15" s="13"/>
      <c r="BMP15" s="13"/>
      <c r="BMQ15" s="13"/>
      <c r="BMR15" s="13"/>
      <c r="BMS15" s="13"/>
      <c r="BMT15" s="13"/>
      <c r="BMU15" s="13"/>
      <c r="BMV15" s="13"/>
      <c r="BMW15" s="13"/>
      <c r="BMX15" s="13"/>
      <c r="BMY15" s="13"/>
      <c r="BMZ15" s="13"/>
      <c r="BNA15" s="13"/>
      <c r="BNB15" s="13"/>
      <c r="BNC15" s="13"/>
      <c r="BND15" s="13"/>
      <c r="BNE15" s="13"/>
      <c r="BNF15" s="13"/>
      <c r="BNG15" s="13"/>
      <c r="BNH15" s="13"/>
      <c r="BNI15" s="13"/>
      <c r="BNJ15" s="13"/>
      <c r="BNK15" s="13"/>
      <c r="BNL15" s="13"/>
      <c r="BNM15" s="13"/>
      <c r="BNN15" s="13"/>
      <c r="BNO15" s="13"/>
      <c r="BNP15" s="13"/>
      <c r="BNQ15" s="13"/>
      <c r="BNR15" s="13"/>
      <c r="BNS15" s="13"/>
      <c r="BNT15" s="13"/>
      <c r="BNU15" s="13"/>
      <c r="BNV15" s="13"/>
      <c r="BNW15" s="13"/>
      <c r="BNX15" s="13"/>
      <c r="BNY15" s="13"/>
      <c r="BNZ15" s="13"/>
      <c r="BOA15" s="13"/>
      <c r="BOB15" s="13"/>
      <c r="BOC15" s="13"/>
      <c r="BOD15" s="13"/>
      <c r="BOE15" s="13"/>
      <c r="BOF15" s="13"/>
      <c r="BOG15" s="13"/>
      <c r="BOH15" s="13"/>
      <c r="BOI15" s="13"/>
      <c r="BOJ15" s="13"/>
      <c r="BOK15" s="13"/>
      <c r="BOL15" s="13"/>
      <c r="BOM15" s="13"/>
      <c r="BON15" s="13"/>
      <c r="BOO15" s="13"/>
      <c r="BOP15" s="13"/>
      <c r="BOQ15" s="13"/>
      <c r="BOR15" s="13"/>
      <c r="BOS15" s="13"/>
      <c r="BOT15" s="13"/>
      <c r="BOU15" s="13"/>
      <c r="BOV15" s="13"/>
      <c r="BOW15" s="13"/>
      <c r="BOX15" s="13"/>
      <c r="BOY15" s="13"/>
      <c r="BOZ15" s="13"/>
      <c r="BPA15" s="13"/>
      <c r="BPB15" s="13"/>
      <c r="BPC15" s="13"/>
      <c r="BPD15" s="13"/>
      <c r="BPE15" s="13"/>
      <c r="BPF15" s="13"/>
      <c r="BPG15" s="13"/>
      <c r="BPH15" s="13"/>
      <c r="BPI15" s="13"/>
      <c r="BPJ15" s="13"/>
      <c r="BPK15" s="13"/>
      <c r="BPL15" s="13"/>
      <c r="BPM15" s="13"/>
      <c r="BPN15" s="13"/>
      <c r="BPO15" s="13"/>
      <c r="BPP15" s="13"/>
      <c r="BPQ15" s="13"/>
      <c r="BPR15" s="13"/>
      <c r="BPS15" s="13"/>
      <c r="BPT15" s="13"/>
      <c r="BPU15" s="13"/>
      <c r="BPV15" s="13"/>
      <c r="BPW15" s="13"/>
      <c r="BPX15" s="13"/>
      <c r="BPY15" s="13"/>
      <c r="BPZ15" s="13"/>
      <c r="BQA15" s="13"/>
      <c r="BQB15" s="13"/>
      <c r="BQC15" s="13"/>
      <c r="BQD15" s="13"/>
      <c r="BQE15" s="13"/>
      <c r="BQF15" s="13"/>
      <c r="BQG15" s="13"/>
      <c r="BQH15" s="13"/>
      <c r="BQI15" s="13"/>
      <c r="BQJ15" s="13"/>
      <c r="BQK15" s="13"/>
      <c r="BQL15" s="13"/>
      <c r="BQM15" s="13"/>
      <c r="BQN15" s="13"/>
      <c r="BQO15" s="13"/>
      <c r="BQP15" s="13"/>
      <c r="BQQ15" s="13"/>
      <c r="BQR15" s="13"/>
      <c r="BQS15" s="13"/>
      <c r="BQT15" s="13"/>
      <c r="BQU15" s="13"/>
      <c r="BQV15" s="13"/>
      <c r="BQW15" s="13"/>
      <c r="BQX15" s="13"/>
      <c r="BQY15" s="13"/>
      <c r="BQZ15" s="13"/>
      <c r="BRA15" s="13"/>
      <c r="BRB15" s="13"/>
      <c r="BRC15" s="13"/>
      <c r="BRD15" s="13"/>
      <c r="BRE15" s="13"/>
      <c r="BRF15" s="13"/>
      <c r="BRG15" s="13"/>
      <c r="BRH15" s="13"/>
      <c r="BRI15" s="13"/>
      <c r="BRJ15" s="13"/>
      <c r="BRK15" s="13"/>
      <c r="BRL15" s="13"/>
      <c r="BRM15" s="13"/>
      <c r="BRN15" s="13"/>
      <c r="BRO15" s="13"/>
      <c r="BRP15" s="13"/>
      <c r="BRQ15" s="13"/>
      <c r="BRR15" s="13"/>
      <c r="BRS15" s="13"/>
      <c r="BRT15" s="13"/>
      <c r="BRU15" s="13"/>
      <c r="BRV15" s="13"/>
      <c r="BRW15" s="13"/>
      <c r="BRX15" s="13"/>
      <c r="BRY15" s="13"/>
      <c r="BRZ15" s="13"/>
      <c r="BSA15" s="13"/>
      <c r="BSB15" s="13"/>
      <c r="BSC15" s="13"/>
      <c r="BSD15" s="13"/>
      <c r="BSE15" s="13"/>
      <c r="BSF15" s="13"/>
      <c r="BSG15" s="13"/>
      <c r="BSH15" s="13"/>
      <c r="BSI15" s="13"/>
      <c r="BSJ15" s="13"/>
      <c r="BSK15" s="13"/>
      <c r="BSL15" s="13"/>
      <c r="BSM15" s="13"/>
      <c r="BSN15" s="13"/>
      <c r="BSO15" s="13"/>
      <c r="BSP15" s="13"/>
      <c r="BSQ15" s="13"/>
      <c r="BSR15" s="13"/>
      <c r="BSS15" s="13"/>
      <c r="BST15" s="13"/>
      <c r="BSU15" s="13"/>
      <c r="BSV15" s="13"/>
      <c r="BSW15" s="13"/>
      <c r="BSX15" s="13"/>
      <c r="BSY15" s="13"/>
      <c r="BSZ15" s="13"/>
      <c r="BTA15" s="13"/>
      <c r="BTB15" s="13"/>
      <c r="BTC15" s="13"/>
      <c r="BTD15" s="13"/>
      <c r="BTE15" s="13"/>
      <c r="BTF15" s="13"/>
      <c r="BTG15" s="13"/>
      <c r="BTH15" s="13"/>
      <c r="BTI15" s="13"/>
      <c r="BTJ15" s="13"/>
      <c r="BTK15" s="13"/>
      <c r="BTL15" s="13"/>
      <c r="BTM15" s="13"/>
      <c r="BTN15" s="13"/>
      <c r="BTO15" s="13"/>
      <c r="BTP15" s="13"/>
      <c r="BTQ15" s="13"/>
      <c r="BTR15" s="13"/>
      <c r="BTS15" s="13"/>
      <c r="BTT15" s="13"/>
      <c r="BTU15" s="13"/>
      <c r="BTV15" s="13"/>
      <c r="BTW15" s="13"/>
      <c r="BTX15" s="13"/>
      <c r="BTY15" s="13"/>
      <c r="BTZ15" s="13"/>
      <c r="BUA15" s="13"/>
      <c r="BUB15" s="13"/>
      <c r="BUC15" s="13"/>
      <c r="BUD15" s="13"/>
      <c r="BUE15" s="13"/>
      <c r="BUF15" s="13"/>
      <c r="BUG15" s="13"/>
      <c r="BUH15" s="13"/>
      <c r="BUI15" s="13"/>
      <c r="BUJ15" s="13"/>
      <c r="BUK15" s="13"/>
      <c r="BUL15" s="13"/>
      <c r="BUM15" s="13"/>
      <c r="BUN15" s="13"/>
      <c r="BUO15" s="13"/>
      <c r="BUP15" s="13"/>
      <c r="BUQ15" s="13"/>
      <c r="BUR15" s="13"/>
      <c r="BUS15" s="13"/>
      <c r="BUT15" s="13"/>
      <c r="BUU15" s="13"/>
      <c r="BUV15" s="13"/>
      <c r="BUW15" s="13"/>
      <c r="BUX15" s="13"/>
      <c r="BUY15" s="13"/>
      <c r="BUZ15" s="13"/>
      <c r="BVA15" s="13"/>
      <c r="BVB15" s="13"/>
      <c r="BVC15" s="13"/>
      <c r="BVD15" s="13"/>
      <c r="BVE15" s="13"/>
      <c r="BVF15" s="13"/>
    </row>
    <row r="16" spans="1:1930" s="41" customFormat="1" ht="21" customHeight="1" x14ac:dyDescent="0.25">
      <c r="B16" s="189" t="s">
        <v>38</v>
      </c>
      <c r="C16" s="189"/>
      <c r="D16" s="26"/>
      <c r="E16" s="52"/>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c r="AAQ16" s="13"/>
      <c r="AAR16" s="13"/>
      <c r="AAS16" s="13"/>
      <c r="AAT16" s="13"/>
      <c r="AAU16" s="13"/>
      <c r="AAV16" s="13"/>
      <c r="AAW16" s="13"/>
      <c r="AAX16" s="13"/>
      <c r="AAY16" s="13"/>
      <c r="AAZ16" s="13"/>
      <c r="ABA16" s="13"/>
      <c r="ABB16" s="13"/>
      <c r="ABC16" s="13"/>
      <c r="ABD16" s="13"/>
      <c r="ABE16" s="13"/>
      <c r="ABF16" s="13"/>
      <c r="ABG16" s="13"/>
      <c r="ABH16" s="13"/>
      <c r="ABI16" s="13"/>
      <c r="ABJ16" s="13"/>
      <c r="ABK16" s="13"/>
      <c r="ABL16" s="13"/>
      <c r="ABM16" s="13"/>
      <c r="ABN16" s="13"/>
      <c r="ABO16" s="13"/>
      <c r="ABP16" s="13"/>
      <c r="ABQ16" s="13"/>
      <c r="ABR16" s="13"/>
      <c r="ABS16" s="13"/>
      <c r="ABT16" s="13"/>
      <c r="ABU16" s="13"/>
      <c r="ABV16" s="13"/>
      <c r="ABW16" s="13"/>
      <c r="ABX16" s="13"/>
      <c r="ABY16" s="13"/>
      <c r="ABZ16" s="13"/>
      <c r="ACA16" s="13"/>
      <c r="ACB16" s="13"/>
      <c r="ACC16" s="13"/>
      <c r="ACD16" s="13"/>
      <c r="ACE16" s="13"/>
      <c r="ACF16" s="13"/>
      <c r="ACG16" s="13"/>
      <c r="ACH16" s="13"/>
      <c r="ACI16" s="13"/>
      <c r="ACJ16" s="13"/>
      <c r="ACK16" s="13"/>
      <c r="ACL16" s="13"/>
      <c r="ACM16" s="13"/>
      <c r="ACN16" s="13"/>
      <c r="ACO16" s="13"/>
      <c r="ACP16" s="13"/>
      <c r="ACQ16" s="13"/>
      <c r="ACR16" s="13"/>
      <c r="ACS16" s="13"/>
      <c r="ACT16" s="13"/>
      <c r="ACU16" s="13"/>
      <c r="ACV16" s="13"/>
      <c r="ACW16" s="13"/>
      <c r="ACX16" s="13"/>
      <c r="ACY16" s="13"/>
      <c r="ACZ16" s="13"/>
      <c r="ADA16" s="13"/>
      <c r="ADB16" s="13"/>
      <c r="ADC16" s="13"/>
      <c r="ADD16" s="13"/>
      <c r="ADE16" s="13"/>
      <c r="ADF16" s="13"/>
      <c r="ADG16" s="13"/>
      <c r="ADH16" s="13"/>
      <c r="ADI16" s="13"/>
      <c r="ADJ16" s="13"/>
      <c r="ADK16" s="13"/>
      <c r="ADL16" s="13"/>
      <c r="ADM16" s="13"/>
      <c r="ADN16" s="13"/>
      <c r="ADO16" s="13"/>
      <c r="ADP16" s="13"/>
      <c r="ADQ16" s="13"/>
      <c r="ADR16" s="13"/>
      <c r="ADS16" s="13"/>
      <c r="ADT16" s="13"/>
      <c r="ADU16" s="13"/>
      <c r="ADV16" s="13"/>
      <c r="ADW16" s="13"/>
      <c r="ADX16" s="13"/>
      <c r="ADY16" s="13"/>
      <c r="ADZ16" s="13"/>
      <c r="AEA16" s="13"/>
      <c r="AEB16" s="13"/>
      <c r="AEC16" s="13"/>
      <c r="AED16" s="13"/>
      <c r="AEE16" s="13"/>
      <c r="AEF16" s="13"/>
      <c r="AEG16" s="13"/>
      <c r="AEH16" s="13"/>
      <c r="AEI16" s="13"/>
      <c r="AEJ16" s="13"/>
      <c r="AEK16" s="13"/>
      <c r="AEL16" s="13"/>
      <c r="AEM16" s="13"/>
      <c r="AEN16" s="13"/>
      <c r="AEO16" s="13"/>
      <c r="AEP16" s="13"/>
      <c r="AEQ16" s="13"/>
      <c r="AER16" s="13"/>
      <c r="AES16" s="13"/>
      <c r="AET16" s="13"/>
      <c r="AEU16" s="13"/>
      <c r="AEV16" s="13"/>
      <c r="AEW16" s="13"/>
      <c r="AEX16" s="13"/>
      <c r="AEY16" s="13"/>
      <c r="AEZ16" s="13"/>
      <c r="AFA16" s="13"/>
      <c r="AFB16" s="13"/>
      <c r="AFC16" s="13"/>
      <c r="AFD16" s="13"/>
      <c r="AFE16" s="13"/>
      <c r="AFF16" s="13"/>
      <c r="AFG16" s="13"/>
      <c r="AFH16" s="13"/>
      <c r="AFI16" s="13"/>
      <c r="AFJ16" s="13"/>
      <c r="AFK16" s="13"/>
      <c r="AFL16" s="13"/>
      <c r="AFM16" s="13"/>
      <c r="AFN16" s="13"/>
      <c r="AFO16" s="13"/>
      <c r="AFP16" s="13"/>
      <c r="AFQ16" s="13"/>
      <c r="AFR16" s="13"/>
      <c r="AFS16" s="13"/>
      <c r="AFT16" s="13"/>
      <c r="AFU16" s="13"/>
      <c r="AFV16" s="13"/>
      <c r="AFW16" s="13"/>
      <c r="AFX16" s="13"/>
      <c r="AFY16" s="13"/>
      <c r="AFZ16" s="13"/>
      <c r="AGA16" s="13"/>
      <c r="AGB16" s="13"/>
      <c r="AGC16" s="13"/>
      <c r="AGD16" s="13"/>
      <c r="AGE16" s="13"/>
      <c r="AGF16" s="13"/>
      <c r="AGG16" s="13"/>
      <c r="AGH16" s="13"/>
      <c r="AGI16" s="13"/>
      <c r="AGJ16" s="13"/>
      <c r="AGK16" s="13"/>
      <c r="AGL16" s="13"/>
      <c r="AGM16" s="13"/>
      <c r="AGN16" s="13"/>
      <c r="AGO16" s="13"/>
      <c r="AGP16" s="13"/>
      <c r="AGQ16" s="13"/>
      <c r="AGR16" s="13"/>
      <c r="AGS16" s="13"/>
      <c r="AGT16" s="13"/>
      <c r="AGU16" s="13"/>
      <c r="AGV16" s="13"/>
      <c r="AGW16" s="13"/>
      <c r="AGX16" s="13"/>
      <c r="AGY16" s="13"/>
      <c r="AGZ16" s="13"/>
      <c r="AHA16" s="13"/>
      <c r="AHB16" s="13"/>
      <c r="AHC16" s="13"/>
      <c r="AHD16" s="13"/>
      <c r="AHE16" s="13"/>
      <c r="AHF16" s="13"/>
      <c r="AHG16" s="13"/>
      <c r="AHH16" s="13"/>
      <c r="AHI16" s="13"/>
      <c r="AHJ16" s="13"/>
      <c r="AHK16" s="13"/>
      <c r="AHL16" s="13"/>
      <c r="AHM16" s="13"/>
      <c r="AHN16" s="13"/>
      <c r="AHO16" s="13"/>
      <c r="AHP16" s="13"/>
      <c r="AHQ16" s="13"/>
      <c r="AHR16" s="13"/>
      <c r="AHS16" s="13"/>
      <c r="AHT16" s="13"/>
      <c r="AHU16" s="13"/>
      <c r="AHV16" s="13"/>
      <c r="AHW16" s="13"/>
      <c r="AHX16" s="13"/>
      <c r="AHY16" s="13"/>
      <c r="AHZ16" s="13"/>
      <c r="AIA16" s="13"/>
      <c r="AIB16" s="13"/>
      <c r="AIC16" s="13"/>
      <c r="AID16" s="13"/>
      <c r="AIE16" s="13"/>
      <c r="AIF16" s="13"/>
      <c r="AIG16" s="13"/>
      <c r="AIH16" s="13"/>
      <c r="AII16" s="13"/>
      <c r="AIJ16" s="13"/>
      <c r="AIK16" s="13"/>
      <c r="AIL16" s="13"/>
      <c r="AIM16" s="13"/>
      <c r="AIN16" s="13"/>
      <c r="AIO16" s="13"/>
      <c r="AIP16" s="13"/>
      <c r="AIQ16" s="13"/>
      <c r="AIR16" s="13"/>
      <c r="AIS16" s="13"/>
      <c r="AIT16" s="13"/>
      <c r="AIU16" s="13"/>
      <c r="AIV16" s="13"/>
      <c r="AIW16" s="13"/>
      <c r="AIX16" s="13"/>
      <c r="AIY16" s="13"/>
      <c r="AIZ16" s="13"/>
      <c r="AJA16" s="13"/>
      <c r="AJB16" s="13"/>
      <c r="AJC16" s="13"/>
      <c r="AJD16" s="13"/>
      <c r="AJE16" s="13"/>
      <c r="AJF16" s="13"/>
      <c r="AJG16" s="13"/>
      <c r="AJH16" s="13"/>
      <c r="AJI16" s="13"/>
      <c r="AJJ16" s="13"/>
      <c r="AJK16" s="13"/>
      <c r="AJL16" s="13"/>
      <c r="AJM16" s="13"/>
      <c r="AJN16" s="13"/>
      <c r="AJO16" s="13"/>
      <c r="AJP16" s="13"/>
      <c r="AJQ16" s="13"/>
      <c r="AJR16" s="13"/>
      <c r="AJS16" s="13"/>
      <c r="AJT16" s="13"/>
      <c r="AJU16" s="13"/>
      <c r="AJV16" s="13"/>
      <c r="AJW16" s="13"/>
      <c r="AJX16" s="13"/>
      <c r="AJY16" s="13"/>
      <c r="AJZ16" s="13"/>
      <c r="AKA16" s="13"/>
      <c r="AKB16" s="13"/>
      <c r="AKC16" s="13"/>
      <c r="AKD16" s="13"/>
      <c r="AKE16" s="13"/>
      <c r="AKF16" s="13"/>
      <c r="AKG16" s="13"/>
      <c r="AKH16" s="13"/>
      <c r="AKI16" s="13"/>
      <c r="AKJ16" s="13"/>
      <c r="AKK16" s="13"/>
      <c r="AKL16" s="13"/>
      <c r="AKM16" s="13"/>
      <c r="AKN16" s="13"/>
      <c r="AKO16" s="13"/>
      <c r="AKP16" s="13"/>
      <c r="AKQ16" s="13"/>
      <c r="AKR16" s="13"/>
      <c r="AKS16" s="13"/>
      <c r="AKT16" s="13"/>
      <c r="AKU16" s="13"/>
      <c r="AKV16" s="13"/>
      <c r="AKW16" s="13"/>
      <c r="AKX16" s="13"/>
      <c r="AKY16" s="13"/>
      <c r="AKZ16" s="13"/>
      <c r="ALA16" s="13"/>
      <c r="ALB16" s="13"/>
      <c r="ALC16" s="13"/>
      <c r="ALD16" s="13"/>
      <c r="ALE16" s="13"/>
      <c r="ALF16" s="13"/>
      <c r="ALG16" s="13"/>
      <c r="ALH16" s="13"/>
      <c r="ALI16" s="13"/>
      <c r="ALJ16" s="13"/>
      <c r="ALK16" s="13"/>
      <c r="ALL16" s="13"/>
      <c r="ALM16" s="13"/>
      <c r="ALN16" s="13"/>
      <c r="ALO16" s="13"/>
      <c r="ALP16" s="13"/>
      <c r="ALQ16" s="13"/>
      <c r="ALR16" s="13"/>
      <c r="ALS16" s="13"/>
      <c r="ALT16" s="13"/>
      <c r="ALU16" s="13"/>
      <c r="ALV16" s="13"/>
      <c r="ALW16" s="13"/>
      <c r="ALX16" s="13"/>
      <c r="ALY16" s="13"/>
      <c r="ALZ16" s="13"/>
      <c r="AMA16" s="13"/>
      <c r="AMB16" s="13"/>
      <c r="AMC16" s="13"/>
      <c r="AMD16" s="13"/>
      <c r="AME16" s="13"/>
      <c r="AMF16" s="13"/>
      <c r="AMG16" s="13"/>
      <c r="AMH16" s="13"/>
      <c r="AMI16" s="13"/>
      <c r="AMJ16" s="13"/>
      <c r="AMK16" s="13"/>
      <c r="AML16" s="13"/>
      <c r="AMM16" s="13"/>
      <c r="AMN16" s="13"/>
      <c r="AMO16" s="13"/>
      <c r="AMP16" s="13"/>
      <c r="AMQ16" s="13"/>
      <c r="AMR16" s="13"/>
      <c r="AMS16" s="13"/>
      <c r="AMT16" s="13"/>
      <c r="AMU16" s="13"/>
      <c r="AMV16" s="13"/>
      <c r="AMW16" s="13"/>
      <c r="AMX16" s="13"/>
      <c r="AMY16" s="13"/>
      <c r="AMZ16" s="13"/>
      <c r="ANA16" s="13"/>
      <c r="ANB16" s="13"/>
      <c r="ANC16" s="13"/>
      <c r="AND16" s="13"/>
      <c r="ANE16" s="13"/>
      <c r="ANF16" s="13"/>
      <c r="ANG16" s="13"/>
      <c r="ANH16" s="13"/>
      <c r="ANI16" s="13"/>
      <c r="ANJ16" s="13"/>
      <c r="ANK16" s="13"/>
      <c r="ANL16" s="13"/>
      <c r="ANM16" s="13"/>
      <c r="ANN16" s="13"/>
      <c r="ANO16" s="13"/>
      <c r="ANP16" s="13"/>
      <c r="ANQ16" s="13"/>
      <c r="ANR16" s="13"/>
      <c r="ANS16" s="13"/>
      <c r="ANT16" s="13"/>
      <c r="ANU16" s="13"/>
      <c r="ANV16" s="13"/>
      <c r="ANW16" s="13"/>
      <c r="ANX16" s="13"/>
      <c r="ANY16" s="13"/>
      <c r="ANZ16" s="13"/>
      <c r="AOA16" s="13"/>
      <c r="AOB16" s="13"/>
      <c r="AOC16" s="13"/>
      <c r="AOD16" s="13"/>
      <c r="AOE16" s="13"/>
      <c r="AOF16" s="13"/>
      <c r="AOG16" s="13"/>
      <c r="AOH16" s="13"/>
      <c r="AOI16" s="13"/>
      <c r="AOJ16" s="13"/>
      <c r="AOK16" s="13"/>
      <c r="AOL16" s="13"/>
      <c r="AOM16" s="13"/>
      <c r="AON16" s="13"/>
      <c r="AOO16" s="13"/>
      <c r="AOP16" s="13"/>
      <c r="AOQ16" s="13"/>
      <c r="AOR16" s="13"/>
      <c r="AOS16" s="13"/>
      <c r="AOT16" s="13"/>
      <c r="AOU16" s="13"/>
      <c r="AOV16" s="13"/>
      <c r="AOW16" s="13"/>
      <c r="AOX16" s="13"/>
      <c r="AOY16" s="13"/>
      <c r="AOZ16" s="13"/>
      <c r="APA16" s="13"/>
      <c r="APB16" s="13"/>
      <c r="APC16" s="13"/>
      <c r="APD16" s="13"/>
      <c r="APE16" s="13"/>
      <c r="APF16" s="13"/>
      <c r="APG16" s="13"/>
      <c r="APH16" s="13"/>
      <c r="API16" s="13"/>
      <c r="APJ16" s="13"/>
      <c r="APK16" s="13"/>
      <c r="APL16" s="13"/>
      <c r="APM16" s="13"/>
      <c r="APN16" s="13"/>
      <c r="APO16" s="13"/>
      <c r="APP16" s="13"/>
      <c r="APQ16" s="13"/>
      <c r="APR16" s="13"/>
      <c r="APS16" s="13"/>
      <c r="APT16" s="13"/>
      <c r="APU16" s="13"/>
      <c r="APV16" s="13"/>
      <c r="APW16" s="13"/>
      <c r="APX16" s="13"/>
      <c r="APY16" s="13"/>
      <c r="APZ16" s="13"/>
      <c r="AQA16" s="13"/>
      <c r="AQB16" s="13"/>
      <c r="AQC16" s="13"/>
      <c r="AQD16" s="13"/>
      <c r="AQE16" s="13"/>
      <c r="AQF16" s="13"/>
      <c r="AQG16" s="13"/>
      <c r="AQH16" s="13"/>
      <c r="AQI16" s="13"/>
      <c r="AQJ16" s="13"/>
      <c r="AQK16" s="13"/>
      <c r="AQL16" s="13"/>
      <c r="AQM16" s="13"/>
      <c r="AQN16" s="13"/>
      <c r="AQO16" s="13"/>
      <c r="AQP16" s="13"/>
      <c r="AQQ16" s="13"/>
      <c r="AQR16" s="13"/>
      <c r="AQS16" s="13"/>
      <c r="AQT16" s="13"/>
      <c r="AQU16" s="13"/>
      <c r="AQV16" s="13"/>
      <c r="AQW16" s="13"/>
      <c r="AQX16" s="13"/>
      <c r="AQY16" s="13"/>
      <c r="AQZ16" s="13"/>
      <c r="ARA16" s="13"/>
      <c r="ARB16" s="13"/>
      <c r="ARC16" s="13"/>
      <c r="ARD16" s="13"/>
      <c r="ARE16" s="13"/>
      <c r="ARF16" s="13"/>
      <c r="ARG16" s="13"/>
      <c r="ARH16" s="13"/>
      <c r="ARI16" s="13"/>
      <c r="ARJ16" s="13"/>
      <c r="ARK16" s="13"/>
      <c r="ARL16" s="13"/>
      <c r="ARM16" s="13"/>
      <c r="ARN16" s="13"/>
      <c r="ARO16" s="13"/>
      <c r="ARP16" s="13"/>
      <c r="ARQ16" s="13"/>
      <c r="ARR16" s="13"/>
      <c r="ARS16" s="13"/>
      <c r="ART16" s="13"/>
      <c r="ARU16" s="13"/>
      <c r="ARV16" s="13"/>
      <c r="ARW16" s="13"/>
      <c r="ARX16" s="13"/>
      <c r="ARY16" s="13"/>
      <c r="ARZ16" s="13"/>
      <c r="ASA16" s="13"/>
      <c r="ASB16" s="13"/>
      <c r="ASC16" s="13"/>
      <c r="ASD16" s="13"/>
      <c r="ASE16" s="13"/>
      <c r="ASF16" s="13"/>
      <c r="ASG16" s="13"/>
      <c r="ASH16" s="13"/>
      <c r="ASI16" s="13"/>
      <c r="ASJ16" s="13"/>
      <c r="ASK16" s="13"/>
      <c r="ASL16" s="13"/>
      <c r="ASM16" s="13"/>
      <c r="ASN16" s="13"/>
      <c r="ASO16" s="13"/>
      <c r="ASP16" s="13"/>
      <c r="ASQ16" s="13"/>
      <c r="ASR16" s="13"/>
      <c r="ASS16" s="13"/>
      <c r="AST16" s="13"/>
      <c r="ASU16" s="13"/>
      <c r="ASV16" s="13"/>
      <c r="ASW16" s="13"/>
      <c r="ASX16" s="13"/>
      <c r="ASY16" s="13"/>
      <c r="ASZ16" s="13"/>
      <c r="ATA16" s="13"/>
      <c r="ATB16" s="13"/>
      <c r="ATC16" s="13"/>
      <c r="ATD16" s="13"/>
      <c r="ATE16" s="13"/>
      <c r="ATF16" s="13"/>
      <c r="ATG16" s="13"/>
      <c r="ATH16" s="13"/>
      <c r="ATI16" s="13"/>
      <c r="ATJ16" s="13"/>
      <c r="ATK16" s="13"/>
      <c r="ATL16" s="13"/>
      <c r="ATM16" s="13"/>
      <c r="ATN16" s="13"/>
      <c r="ATO16" s="13"/>
      <c r="ATP16" s="13"/>
      <c r="ATQ16" s="13"/>
      <c r="ATR16" s="13"/>
      <c r="ATS16" s="13"/>
      <c r="ATT16" s="13"/>
      <c r="ATU16" s="13"/>
      <c r="ATV16" s="13"/>
      <c r="ATW16" s="13"/>
      <c r="ATX16" s="13"/>
      <c r="ATY16" s="13"/>
      <c r="ATZ16" s="13"/>
      <c r="AUA16" s="13"/>
      <c r="AUB16" s="13"/>
      <c r="AUC16" s="13"/>
      <c r="AUD16" s="13"/>
      <c r="AUE16" s="13"/>
      <c r="AUF16" s="13"/>
      <c r="AUG16" s="13"/>
      <c r="AUH16" s="13"/>
      <c r="AUI16" s="13"/>
      <c r="AUJ16" s="13"/>
      <c r="AUK16" s="13"/>
      <c r="AUL16" s="13"/>
      <c r="AUM16" s="13"/>
      <c r="AUN16" s="13"/>
      <c r="AUO16" s="13"/>
      <c r="AUP16" s="13"/>
      <c r="AUQ16" s="13"/>
      <c r="AUR16" s="13"/>
      <c r="AUS16" s="13"/>
      <c r="AUT16" s="13"/>
      <c r="AUU16" s="13"/>
      <c r="AUV16" s="13"/>
      <c r="AUW16" s="13"/>
      <c r="AUX16" s="13"/>
      <c r="AUY16" s="13"/>
      <c r="AUZ16" s="13"/>
      <c r="AVA16" s="13"/>
      <c r="AVB16" s="13"/>
      <c r="AVC16" s="13"/>
      <c r="AVD16" s="13"/>
      <c r="AVE16" s="13"/>
      <c r="AVF16" s="13"/>
      <c r="AVG16" s="13"/>
      <c r="AVH16" s="13"/>
      <c r="AVI16" s="13"/>
      <c r="AVJ16" s="13"/>
      <c r="AVK16" s="13"/>
      <c r="AVL16" s="13"/>
      <c r="AVM16" s="13"/>
      <c r="AVN16" s="13"/>
      <c r="AVO16" s="13"/>
      <c r="AVP16" s="13"/>
      <c r="AVQ16" s="13"/>
      <c r="AVR16" s="13"/>
      <c r="AVS16" s="13"/>
      <c r="AVT16" s="13"/>
      <c r="AVU16" s="13"/>
      <c r="AVV16" s="13"/>
      <c r="AVW16" s="13"/>
      <c r="AVX16" s="13"/>
      <c r="AVY16" s="13"/>
      <c r="AVZ16" s="13"/>
      <c r="AWA16" s="13"/>
      <c r="AWB16" s="13"/>
      <c r="AWC16" s="13"/>
      <c r="AWD16" s="13"/>
      <c r="AWE16" s="13"/>
      <c r="AWF16" s="13"/>
      <c r="AWG16" s="13"/>
      <c r="AWH16" s="13"/>
      <c r="AWI16" s="13"/>
      <c r="AWJ16" s="13"/>
      <c r="AWK16" s="13"/>
      <c r="AWL16" s="13"/>
      <c r="AWM16" s="13"/>
      <c r="AWN16" s="13"/>
      <c r="AWO16" s="13"/>
      <c r="AWP16" s="13"/>
      <c r="AWQ16" s="13"/>
      <c r="AWR16" s="13"/>
      <c r="AWS16" s="13"/>
      <c r="AWT16" s="13"/>
      <c r="AWU16" s="13"/>
      <c r="AWV16" s="13"/>
      <c r="AWW16" s="13"/>
      <c r="AWX16" s="13"/>
      <c r="AWY16" s="13"/>
      <c r="AWZ16" s="13"/>
      <c r="AXA16" s="13"/>
      <c r="AXB16" s="13"/>
      <c r="AXC16" s="13"/>
      <c r="AXD16" s="13"/>
      <c r="AXE16" s="13"/>
      <c r="AXF16" s="13"/>
      <c r="AXG16" s="13"/>
      <c r="AXH16" s="13"/>
      <c r="AXI16" s="13"/>
      <c r="AXJ16" s="13"/>
      <c r="AXK16" s="13"/>
      <c r="AXL16" s="13"/>
      <c r="AXM16" s="13"/>
      <c r="AXN16" s="13"/>
      <c r="AXO16" s="13"/>
      <c r="AXP16" s="13"/>
      <c r="AXQ16" s="13"/>
      <c r="AXR16" s="13"/>
      <c r="AXS16" s="13"/>
      <c r="AXT16" s="13"/>
      <c r="AXU16" s="13"/>
      <c r="AXV16" s="13"/>
      <c r="AXW16" s="13"/>
      <c r="AXX16" s="13"/>
      <c r="AXY16" s="13"/>
      <c r="AXZ16" s="13"/>
      <c r="AYA16" s="13"/>
      <c r="AYB16" s="13"/>
      <c r="AYC16" s="13"/>
      <c r="AYD16" s="13"/>
      <c r="AYE16" s="13"/>
      <c r="AYF16" s="13"/>
      <c r="AYG16" s="13"/>
      <c r="AYH16" s="13"/>
      <c r="AYI16" s="13"/>
      <c r="AYJ16" s="13"/>
      <c r="AYK16" s="13"/>
      <c r="AYL16" s="13"/>
      <c r="AYM16" s="13"/>
      <c r="AYN16" s="13"/>
      <c r="AYO16" s="13"/>
      <c r="AYP16" s="13"/>
      <c r="AYQ16" s="13"/>
      <c r="AYR16" s="13"/>
      <c r="AYS16" s="13"/>
      <c r="AYT16" s="13"/>
      <c r="AYU16" s="13"/>
      <c r="AYV16" s="13"/>
      <c r="AYW16" s="13"/>
      <c r="AYX16" s="13"/>
      <c r="AYY16" s="13"/>
      <c r="AYZ16" s="13"/>
      <c r="AZA16" s="13"/>
      <c r="AZB16" s="13"/>
      <c r="AZC16" s="13"/>
      <c r="AZD16" s="13"/>
      <c r="AZE16" s="13"/>
      <c r="AZF16" s="13"/>
      <c r="AZG16" s="13"/>
      <c r="AZH16" s="13"/>
      <c r="AZI16" s="13"/>
      <c r="AZJ16" s="13"/>
      <c r="AZK16" s="13"/>
      <c r="AZL16" s="13"/>
      <c r="AZM16" s="13"/>
      <c r="AZN16" s="13"/>
      <c r="AZO16" s="13"/>
      <c r="AZP16" s="13"/>
      <c r="AZQ16" s="13"/>
      <c r="AZR16" s="13"/>
      <c r="AZS16" s="13"/>
      <c r="AZT16" s="13"/>
      <c r="AZU16" s="13"/>
      <c r="AZV16" s="13"/>
      <c r="AZW16" s="13"/>
      <c r="AZX16" s="13"/>
      <c r="AZY16" s="13"/>
      <c r="AZZ16" s="13"/>
      <c r="BAA16" s="13"/>
      <c r="BAB16" s="13"/>
      <c r="BAC16" s="13"/>
      <c r="BAD16" s="13"/>
      <c r="BAE16" s="13"/>
      <c r="BAF16" s="13"/>
      <c r="BAG16" s="13"/>
      <c r="BAH16" s="13"/>
      <c r="BAI16" s="13"/>
      <c r="BAJ16" s="13"/>
      <c r="BAK16" s="13"/>
      <c r="BAL16" s="13"/>
      <c r="BAM16" s="13"/>
      <c r="BAN16" s="13"/>
      <c r="BAO16" s="13"/>
      <c r="BAP16" s="13"/>
      <c r="BAQ16" s="13"/>
      <c r="BAR16" s="13"/>
      <c r="BAS16" s="13"/>
      <c r="BAT16" s="13"/>
      <c r="BAU16" s="13"/>
      <c r="BAV16" s="13"/>
      <c r="BAW16" s="13"/>
      <c r="BAX16" s="13"/>
      <c r="BAY16" s="13"/>
      <c r="BAZ16" s="13"/>
      <c r="BBA16" s="13"/>
      <c r="BBB16" s="13"/>
      <c r="BBC16" s="13"/>
      <c r="BBD16" s="13"/>
      <c r="BBE16" s="13"/>
      <c r="BBF16" s="13"/>
      <c r="BBG16" s="13"/>
      <c r="BBH16" s="13"/>
      <c r="BBI16" s="13"/>
      <c r="BBJ16" s="13"/>
      <c r="BBK16" s="13"/>
      <c r="BBL16" s="13"/>
      <c r="BBM16" s="13"/>
      <c r="BBN16" s="13"/>
      <c r="BBO16" s="13"/>
      <c r="BBP16" s="13"/>
      <c r="BBQ16" s="13"/>
      <c r="BBR16" s="13"/>
      <c r="BBS16" s="13"/>
      <c r="BBT16" s="13"/>
      <c r="BBU16" s="13"/>
      <c r="BBV16" s="13"/>
      <c r="BBW16" s="13"/>
      <c r="BBX16" s="13"/>
      <c r="BBY16" s="13"/>
      <c r="BBZ16" s="13"/>
      <c r="BCA16" s="13"/>
      <c r="BCB16" s="13"/>
      <c r="BCC16" s="13"/>
      <c r="BCD16" s="13"/>
      <c r="BCE16" s="13"/>
      <c r="BCF16" s="13"/>
      <c r="BCG16" s="13"/>
      <c r="BCH16" s="13"/>
      <c r="BCI16" s="13"/>
      <c r="BCJ16" s="13"/>
      <c r="BCK16" s="13"/>
      <c r="BCL16" s="13"/>
      <c r="BCM16" s="13"/>
      <c r="BCN16" s="13"/>
      <c r="BCO16" s="13"/>
      <c r="BCP16" s="13"/>
      <c r="BCQ16" s="13"/>
      <c r="BCR16" s="13"/>
      <c r="BCS16" s="13"/>
      <c r="BCT16" s="13"/>
      <c r="BCU16" s="13"/>
      <c r="BCV16" s="13"/>
      <c r="BCW16" s="13"/>
      <c r="BCX16" s="13"/>
      <c r="BCY16" s="13"/>
      <c r="BCZ16" s="13"/>
      <c r="BDA16" s="13"/>
      <c r="BDB16" s="13"/>
      <c r="BDC16" s="13"/>
      <c r="BDD16" s="13"/>
      <c r="BDE16" s="13"/>
      <c r="BDF16" s="13"/>
      <c r="BDG16" s="13"/>
      <c r="BDH16" s="13"/>
      <c r="BDI16" s="13"/>
      <c r="BDJ16" s="13"/>
      <c r="BDK16" s="13"/>
      <c r="BDL16" s="13"/>
      <c r="BDM16" s="13"/>
      <c r="BDN16" s="13"/>
      <c r="BDO16" s="13"/>
      <c r="BDP16" s="13"/>
      <c r="BDQ16" s="13"/>
      <c r="BDR16" s="13"/>
      <c r="BDS16" s="13"/>
      <c r="BDT16" s="13"/>
      <c r="BDU16" s="13"/>
      <c r="BDV16" s="13"/>
      <c r="BDW16" s="13"/>
      <c r="BDX16" s="13"/>
      <c r="BDY16" s="13"/>
      <c r="BDZ16" s="13"/>
      <c r="BEA16" s="13"/>
      <c r="BEB16" s="13"/>
      <c r="BEC16" s="13"/>
      <c r="BED16" s="13"/>
      <c r="BEE16" s="13"/>
      <c r="BEF16" s="13"/>
      <c r="BEG16" s="13"/>
      <c r="BEH16" s="13"/>
      <c r="BEI16" s="13"/>
      <c r="BEJ16" s="13"/>
      <c r="BEK16" s="13"/>
      <c r="BEL16" s="13"/>
      <c r="BEM16" s="13"/>
      <c r="BEN16" s="13"/>
      <c r="BEO16" s="13"/>
      <c r="BEP16" s="13"/>
      <c r="BEQ16" s="13"/>
      <c r="BER16" s="13"/>
      <c r="BES16" s="13"/>
      <c r="BET16" s="13"/>
      <c r="BEU16" s="13"/>
      <c r="BEV16" s="13"/>
      <c r="BEW16" s="13"/>
      <c r="BEX16" s="13"/>
      <c r="BEY16" s="13"/>
      <c r="BEZ16" s="13"/>
      <c r="BFA16" s="13"/>
      <c r="BFB16" s="13"/>
      <c r="BFC16" s="13"/>
      <c r="BFD16" s="13"/>
      <c r="BFE16" s="13"/>
      <c r="BFF16" s="13"/>
      <c r="BFG16" s="13"/>
      <c r="BFH16" s="13"/>
      <c r="BFI16" s="13"/>
      <c r="BFJ16" s="13"/>
      <c r="BFK16" s="13"/>
      <c r="BFL16" s="13"/>
      <c r="BFM16" s="13"/>
      <c r="BFN16" s="13"/>
      <c r="BFO16" s="13"/>
      <c r="BFP16" s="13"/>
      <c r="BFQ16" s="13"/>
      <c r="BFR16" s="13"/>
      <c r="BFS16" s="13"/>
      <c r="BFT16" s="13"/>
      <c r="BFU16" s="13"/>
      <c r="BFV16" s="13"/>
      <c r="BFW16" s="13"/>
      <c r="BFX16" s="13"/>
      <c r="BFY16" s="13"/>
      <c r="BFZ16" s="13"/>
      <c r="BGA16" s="13"/>
      <c r="BGB16" s="13"/>
      <c r="BGC16" s="13"/>
      <c r="BGD16" s="13"/>
      <c r="BGE16" s="13"/>
      <c r="BGF16" s="13"/>
      <c r="BGG16" s="13"/>
      <c r="BGH16" s="13"/>
      <c r="BGI16" s="13"/>
      <c r="BGJ16" s="13"/>
      <c r="BGK16" s="13"/>
      <c r="BGL16" s="13"/>
      <c r="BGM16" s="13"/>
      <c r="BGN16" s="13"/>
      <c r="BGO16" s="13"/>
      <c r="BGP16" s="13"/>
      <c r="BGQ16" s="13"/>
      <c r="BGR16" s="13"/>
      <c r="BGS16" s="13"/>
      <c r="BGT16" s="13"/>
      <c r="BGU16" s="13"/>
      <c r="BGV16" s="13"/>
      <c r="BGW16" s="13"/>
      <c r="BGX16" s="13"/>
      <c r="BGY16" s="13"/>
      <c r="BGZ16" s="13"/>
      <c r="BHA16" s="13"/>
      <c r="BHB16" s="13"/>
      <c r="BHC16" s="13"/>
      <c r="BHD16" s="13"/>
      <c r="BHE16" s="13"/>
      <c r="BHF16" s="13"/>
      <c r="BHG16" s="13"/>
      <c r="BHH16" s="13"/>
      <c r="BHI16" s="13"/>
      <c r="BHJ16" s="13"/>
      <c r="BHK16" s="13"/>
      <c r="BHL16" s="13"/>
      <c r="BHM16" s="13"/>
      <c r="BHN16" s="13"/>
      <c r="BHO16" s="13"/>
      <c r="BHP16" s="13"/>
      <c r="BHQ16" s="13"/>
      <c r="BHR16" s="13"/>
      <c r="BHS16" s="13"/>
      <c r="BHT16" s="13"/>
      <c r="BHU16" s="13"/>
      <c r="BHV16" s="13"/>
      <c r="BHW16" s="13"/>
      <c r="BHX16" s="13"/>
      <c r="BHY16" s="13"/>
      <c r="BHZ16" s="13"/>
      <c r="BIA16" s="13"/>
      <c r="BIB16" s="13"/>
      <c r="BIC16" s="13"/>
      <c r="BID16" s="13"/>
      <c r="BIE16" s="13"/>
      <c r="BIF16" s="13"/>
      <c r="BIG16" s="13"/>
      <c r="BIH16" s="13"/>
      <c r="BII16" s="13"/>
      <c r="BIJ16" s="13"/>
      <c r="BIK16" s="13"/>
      <c r="BIL16" s="13"/>
      <c r="BIM16" s="13"/>
      <c r="BIN16" s="13"/>
      <c r="BIO16" s="13"/>
      <c r="BIP16" s="13"/>
      <c r="BIQ16" s="13"/>
      <c r="BIR16" s="13"/>
      <c r="BIS16" s="13"/>
      <c r="BIT16" s="13"/>
      <c r="BIU16" s="13"/>
      <c r="BIV16" s="13"/>
      <c r="BIW16" s="13"/>
      <c r="BIX16" s="13"/>
      <c r="BIY16" s="13"/>
      <c r="BIZ16" s="13"/>
      <c r="BJA16" s="13"/>
      <c r="BJB16" s="13"/>
      <c r="BJC16" s="13"/>
      <c r="BJD16" s="13"/>
      <c r="BJE16" s="13"/>
      <c r="BJF16" s="13"/>
      <c r="BJG16" s="13"/>
      <c r="BJH16" s="13"/>
      <c r="BJI16" s="13"/>
      <c r="BJJ16" s="13"/>
      <c r="BJK16" s="13"/>
      <c r="BJL16" s="13"/>
      <c r="BJM16" s="13"/>
      <c r="BJN16" s="13"/>
      <c r="BJO16" s="13"/>
      <c r="BJP16" s="13"/>
      <c r="BJQ16" s="13"/>
      <c r="BJR16" s="13"/>
      <c r="BJS16" s="13"/>
      <c r="BJT16" s="13"/>
      <c r="BJU16" s="13"/>
      <c r="BJV16" s="13"/>
      <c r="BJW16" s="13"/>
      <c r="BJX16" s="13"/>
      <c r="BJY16" s="13"/>
      <c r="BJZ16" s="13"/>
      <c r="BKA16" s="13"/>
      <c r="BKB16" s="13"/>
      <c r="BKC16" s="13"/>
      <c r="BKD16" s="13"/>
      <c r="BKE16" s="13"/>
      <c r="BKF16" s="13"/>
      <c r="BKG16" s="13"/>
      <c r="BKH16" s="13"/>
      <c r="BKI16" s="13"/>
      <c r="BKJ16" s="13"/>
      <c r="BKK16" s="13"/>
      <c r="BKL16" s="13"/>
      <c r="BKM16" s="13"/>
      <c r="BKN16" s="13"/>
      <c r="BKO16" s="13"/>
      <c r="BKP16" s="13"/>
      <c r="BKQ16" s="13"/>
      <c r="BKR16" s="13"/>
      <c r="BKS16" s="13"/>
      <c r="BKT16" s="13"/>
      <c r="BKU16" s="13"/>
      <c r="BKV16" s="13"/>
      <c r="BKW16" s="13"/>
      <c r="BKX16" s="13"/>
      <c r="BKY16" s="13"/>
      <c r="BKZ16" s="13"/>
      <c r="BLA16" s="13"/>
      <c r="BLB16" s="13"/>
      <c r="BLC16" s="13"/>
      <c r="BLD16" s="13"/>
      <c r="BLE16" s="13"/>
      <c r="BLF16" s="13"/>
      <c r="BLG16" s="13"/>
      <c r="BLH16" s="13"/>
      <c r="BLI16" s="13"/>
      <c r="BLJ16" s="13"/>
      <c r="BLK16" s="13"/>
      <c r="BLL16" s="13"/>
      <c r="BLM16" s="13"/>
      <c r="BLN16" s="13"/>
      <c r="BLO16" s="13"/>
      <c r="BLP16" s="13"/>
      <c r="BLQ16" s="13"/>
      <c r="BLR16" s="13"/>
      <c r="BLS16" s="13"/>
      <c r="BLT16" s="13"/>
      <c r="BLU16" s="13"/>
      <c r="BLV16" s="13"/>
      <c r="BLW16" s="13"/>
      <c r="BLX16" s="13"/>
      <c r="BLY16" s="13"/>
      <c r="BLZ16" s="13"/>
      <c r="BMA16" s="13"/>
      <c r="BMB16" s="13"/>
      <c r="BMC16" s="13"/>
      <c r="BMD16" s="13"/>
      <c r="BME16" s="13"/>
      <c r="BMF16" s="13"/>
      <c r="BMG16" s="13"/>
      <c r="BMH16" s="13"/>
      <c r="BMI16" s="13"/>
      <c r="BMJ16" s="13"/>
      <c r="BMK16" s="13"/>
      <c r="BML16" s="13"/>
      <c r="BMM16" s="13"/>
      <c r="BMN16" s="13"/>
      <c r="BMO16" s="13"/>
      <c r="BMP16" s="13"/>
      <c r="BMQ16" s="13"/>
      <c r="BMR16" s="13"/>
      <c r="BMS16" s="13"/>
      <c r="BMT16" s="13"/>
      <c r="BMU16" s="13"/>
      <c r="BMV16" s="13"/>
      <c r="BMW16" s="13"/>
      <c r="BMX16" s="13"/>
      <c r="BMY16" s="13"/>
      <c r="BMZ16" s="13"/>
      <c r="BNA16" s="13"/>
      <c r="BNB16" s="13"/>
      <c r="BNC16" s="13"/>
      <c r="BND16" s="13"/>
      <c r="BNE16" s="13"/>
      <c r="BNF16" s="13"/>
      <c r="BNG16" s="13"/>
      <c r="BNH16" s="13"/>
      <c r="BNI16" s="13"/>
      <c r="BNJ16" s="13"/>
      <c r="BNK16" s="13"/>
      <c r="BNL16" s="13"/>
      <c r="BNM16" s="13"/>
      <c r="BNN16" s="13"/>
      <c r="BNO16" s="13"/>
      <c r="BNP16" s="13"/>
      <c r="BNQ16" s="13"/>
      <c r="BNR16" s="13"/>
      <c r="BNS16" s="13"/>
      <c r="BNT16" s="13"/>
      <c r="BNU16" s="13"/>
      <c r="BNV16" s="13"/>
      <c r="BNW16" s="13"/>
      <c r="BNX16" s="13"/>
      <c r="BNY16" s="13"/>
      <c r="BNZ16" s="13"/>
      <c r="BOA16" s="13"/>
      <c r="BOB16" s="13"/>
      <c r="BOC16" s="13"/>
      <c r="BOD16" s="13"/>
      <c r="BOE16" s="13"/>
      <c r="BOF16" s="13"/>
      <c r="BOG16" s="13"/>
      <c r="BOH16" s="13"/>
      <c r="BOI16" s="13"/>
      <c r="BOJ16" s="13"/>
      <c r="BOK16" s="13"/>
      <c r="BOL16" s="13"/>
      <c r="BOM16" s="13"/>
      <c r="BON16" s="13"/>
      <c r="BOO16" s="13"/>
      <c r="BOP16" s="13"/>
      <c r="BOQ16" s="13"/>
      <c r="BOR16" s="13"/>
      <c r="BOS16" s="13"/>
      <c r="BOT16" s="13"/>
      <c r="BOU16" s="13"/>
      <c r="BOV16" s="13"/>
      <c r="BOW16" s="13"/>
      <c r="BOX16" s="13"/>
      <c r="BOY16" s="13"/>
      <c r="BOZ16" s="13"/>
      <c r="BPA16" s="13"/>
      <c r="BPB16" s="13"/>
      <c r="BPC16" s="13"/>
      <c r="BPD16" s="13"/>
      <c r="BPE16" s="13"/>
      <c r="BPF16" s="13"/>
      <c r="BPG16" s="13"/>
      <c r="BPH16" s="13"/>
      <c r="BPI16" s="13"/>
      <c r="BPJ16" s="13"/>
      <c r="BPK16" s="13"/>
      <c r="BPL16" s="13"/>
      <c r="BPM16" s="13"/>
      <c r="BPN16" s="13"/>
      <c r="BPO16" s="13"/>
      <c r="BPP16" s="13"/>
      <c r="BPQ16" s="13"/>
      <c r="BPR16" s="13"/>
      <c r="BPS16" s="13"/>
      <c r="BPT16" s="13"/>
      <c r="BPU16" s="13"/>
      <c r="BPV16" s="13"/>
      <c r="BPW16" s="13"/>
      <c r="BPX16" s="13"/>
      <c r="BPY16" s="13"/>
      <c r="BPZ16" s="13"/>
      <c r="BQA16" s="13"/>
      <c r="BQB16" s="13"/>
      <c r="BQC16" s="13"/>
      <c r="BQD16" s="13"/>
      <c r="BQE16" s="13"/>
      <c r="BQF16" s="13"/>
      <c r="BQG16" s="13"/>
      <c r="BQH16" s="13"/>
      <c r="BQI16" s="13"/>
      <c r="BQJ16" s="13"/>
      <c r="BQK16" s="13"/>
      <c r="BQL16" s="13"/>
      <c r="BQM16" s="13"/>
      <c r="BQN16" s="13"/>
      <c r="BQO16" s="13"/>
      <c r="BQP16" s="13"/>
      <c r="BQQ16" s="13"/>
      <c r="BQR16" s="13"/>
      <c r="BQS16" s="13"/>
      <c r="BQT16" s="13"/>
      <c r="BQU16" s="13"/>
      <c r="BQV16" s="13"/>
      <c r="BQW16" s="13"/>
      <c r="BQX16" s="13"/>
      <c r="BQY16" s="13"/>
      <c r="BQZ16" s="13"/>
      <c r="BRA16" s="13"/>
      <c r="BRB16" s="13"/>
      <c r="BRC16" s="13"/>
      <c r="BRD16" s="13"/>
      <c r="BRE16" s="13"/>
      <c r="BRF16" s="13"/>
      <c r="BRG16" s="13"/>
      <c r="BRH16" s="13"/>
      <c r="BRI16" s="13"/>
      <c r="BRJ16" s="13"/>
      <c r="BRK16" s="13"/>
      <c r="BRL16" s="13"/>
      <c r="BRM16" s="13"/>
      <c r="BRN16" s="13"/>
      <c r="BRO16" s="13"/>
      <c r="BRP16" s="13"/>
      <c r="BRQ16" s="13"/>
      <c r="BRR16" s="13"/>
      <c r="BRS16" s="13"/>
      <c r="BRT16" s="13"/>
      <c r="BRU16" s="13"/>
      <c r="BRV16" s="13"/>
      <c r="BRW16" s="13"/>
      <c r="BRX16" s="13"/>
      <c r="BRY16" s="13"/>
      <c r="BRZ16" s="13"/>
      <c r="BSA16" s="13"/>
      <c r="BSB16" s="13"/>
      <c r="BSC16" s="13"/>
      <c r="BSD16" s="13"/>
      <c r="BSE16" s="13"/>
      <c r="BSF16" s="13"/>
      <c r="BSG16" s="13"/>
      <c r="BSH16" s="13"/>
      <c r="BSI16" s="13"/>
      <c r="BSJ16" s="13"/>
      <c r="BSK16" s="13"/>
      <c r="BSL16" s="13"/>
      <c r="BSM16" s="13"/>
      <c r="BSN16" s="13"/>
      <c r="BSO16" s="13"/>
      <c r="BSP16" s="13"/>
      <c r="BSQ16" s="13"/>
      <c r="BSR16" s="13"/>
      <c r="BSS16" s="13"/>
      <c r="BST16" s="13"/>
      <c r="BSU16" s="13"/>
      <c r="BSV16" s="13"/>
      <c r="BSW16" s="13"/>
      <c r="BSX16" s="13"/>
      <c r="BSY16" s="13"/>
      <c r="BSZ16" s="13"/>
      <c r="BTA16" s="13"/>
      <c r="BTB16" s="13"/>
      <c r="BTC16" s="13"/>
      <c r="BTD16" s="13"/>
      <c r="BTE16" s="13"/>
      <c r="BTF16" s="13"/>
      <c r="BTG16" s="13"/>
      <c r="BTH16" s="13"/>
      <c r="BTI16" s="13"/>
      <c r="BTJ16" s="13"/>
      <c r="BTK16" s="13"/>
      <c r="BTL16" s="13"/>
      <c r="BTM16" s="13"/>
      <c r="BTN16" s="13"/>
      <c r="BTO16" s="13"/>
      <c r="BTP16" s="13"/>
      <c r="BTQ16" s="13"/>
      <c r="BTR16" s="13"/>
      <c r="BTS16" s="13"/>
      <c r="BTT16" s="13"/>
      <c r="BTU16" s="13"/>
      <c r="BTV16" s="13"/>
      <c r="BTW16" s="13"/>
      <c r="BTX16" s="13"/>
      <c r="BTY16" s="13"/>
      <c r="BTZ16" s="13"/>
      <c r="BUA16" s="13"/>
      <c r="BUB16" s="13"/>
      <c r="BUC16" s="13"/>
      <c r="BUD16" s="13"/>
      <c r="BUE16" s="13"/>
      <c r="BUF16" s="13"/>
      <c r="BUG16" s="13"/>
      <c r="BUH16" s="13"/>
      <c r="BUI16" s="13"/>
      <c r="BUJ16" s="13"/>
      <c r="BUK16" s="13"/>
      <c r="BUL16" s="13"/>
      <c r="BUM16" s="13"/>
      <c r="BUN16" s="13"/>
      <c r="BUO16" s="13"/>
      <c r="BUP16" s="13"/>
      <c r="BUQ16" s="13"/>
      <c r="BUR16" s="13"/>
      <c r="BUS16" s="13"/>
      <c r="BUT16" s="13"/>
      <c r="BUU16" s="13"/>
      <c r="BUV16" s="13"/>
      <c r="BUW16" s="13"/>
      <c r="BUX16" s="13"/>
      <c r="BUY16" s="13"/>
      <c r="BUZ16" s="13"/>
      <c r="BVA16" s="13"/>
      <c r="BVB16" s="13"/>
      <c r="BVC16" s="13"/>
      <c r="BVD16" s="13"/>
      <c r="BVE16" s="13"/>
      <c r="BVF16" s="13"/>
    </row>
    <row r="17" spans="2:45" s="61" customFormat="1" ht="26.25" customHeight="1" x14ac:dyDescent="0.25">
      <c r="B17" s="154" t="s">
        <v>39</v>
      </c>
      <c r="C17" s="144" t="s">
        <v>82</v>
      </c>
      <c r="D17" s="130" t="s">
        <v>83</v>
      </c>
      <c r="E17" s="112">
        <v>1</v>
      </c>
      <c r="F17" s="114" t="s">
        <v>84</v>
      </c>
      <c r="G17" s="114" t="s">
        <v>84</v>
      </c>
      <c r="H17" s="102">
        <f>IFERROR(F17/$K$9,0)</f>
        <v>0</v>
      </c>
      <c r="I17" s="146">
        <v>44769</v>
      </c>
      <c r="J17" s="146">
        <v>44769</v>
      </c>
      <c r="K17" s="62" t="s">
        <v>0</v>
      </c>
      <c r="L17" s="63"/>
      <c r="M17" s="104" t="str">
        <f>IF(AND(L17=0,L18=0),"",IF(ISERROR(L18/L17),"Introduzca Meta",+L18/L17))</f>
        <v/>
      </c>
      <c r="N17" s="64"/>
      <c r="O17" s="77" t="str">
        <f>IF(AND(N17=0,N18=0),"",IF(ISERROR(N18/N17),"Introduzca Meta",+N18/N17))</f>
        <v/>
      </c>
      <c r="P17" s="64"/>
      <c r="Q17" s="77" t="str">
        <f>IF(AND(P17=0,P18=0),"",IF(ISERROR(P18/P17),"Introduzca Meta",+P18/P17))</f>
        <v/>
      </c>
      <c r="R17" s="65"/>
      <c r="S17" s="77" t="str">
        <f>IF(AND(R17=0,R18=0),"",IF(ISERROR(R18/R17),"Introduzca Meta",+R18/R17))</f>
        <v/>
      </c>
      <c r="T17" s="64"/>
      <c r="U17" s="77" t="str">
        <f>IF(AND(T17=0,T18=0),"",IF(ISERROR(T18/T17),"Introduzca Meta",+T18/T17))</f>
        <v/>
      </c>
      <c r="V17" s="64"/>
      <c r="W17" s="77" t="str">
        <f>IF(AND(V17=0,V18=0),"",IF(ISERROR(V18/V17),"Introduzca Meta",+V18/V17))</f>
        <v/>
      </c>
      <c r="X17" s="64">
        <v>1</v>
      </c>
      <c r="Y17" s="77">
        <f>IF(AND(X17=0,X18=0),"",IF(ISERROR(X18/X17),"Introduzca Meta",+X18/X17))</f>
        <v>1</v>
      </c>
      <c r="Z17" s="65"/>
      <c r="AA17" s="77" t="str">
        <f>IF(AND(Z17=0,Z18=0),"",IF(ISERROR(Z18/Z17),"Introduzca Meta",+Z18/Z17))</f>
        <v/>
      </c>
      <c r="AB17" s="64"/>
      <c r="AC17" s="77" t="str">
        <f>IF(AND(AB17=0,AB18=0),"",IF(ISERROR(AB18/AB17),"Introduzca Meta",+AB18/AB17))</f>
        <v/>
      </c>
      <c r="AD17" s="64"/>
      <c r="AE17" s="77" t="str">
        <f>IF(AND(AD17=0,AD18=0),"",IF(ISERROR(AD18/AD17),"Introduzca Meta",+AD18/AD17))</f>
        <v/>
      </c>
      <c r="AF17" s="64"/>
      <c r="AG17" s="77" t="str">
        <f>IF(AND(AF17=0,AF18=0),"",IF(ISERROR(AF18/AF17),"Introduzca Meta",+AF18/AF17))</f>
        <v/>
      </c>
      <c r="AH17" s="65"/>
      <c r="AI17" s="77" t="str">
        <f>IF(AND(AH17=0,AH18=0),"",IF(ISERROR(AH18/AH17),"Introduzca Meta",+AH18/AH17))</f>
        <v/>
      </c>
      <c r="AJ17" s="66">
        <f>L17+N17+P17+R17+T17+V17+X17+Z17+AB17+AD17+AF17+AH17</f>
        <v>1</v>
      </c>
      <c r="AK17" s="83">
        <f>IF(AJ18=0,"",IF(ISERROR(AJ18/AJ17),"Introduzca Meta",+AJ18/AJ17))</f>
        <v>1</v>
      </c>
      <c r="AL17" s="142">
        <f>IFERROR((AK17*H17)/100%,0)</f>
        <v>0</v>
      </c>
      <c r="AM17" s="84"/>
      <c r="AN17" s="85"/>
      <c r="AO17" s="84"/>
      <c r="AP17" s="84"/>
      <c r="AQ17" s="143" t="s">
        <v>150</v>
      </c>
      <c r="AR17" s="157" t="s">
        <v>85</v>
      </c>
      <c r="AS17" s="82"/>
    </row>
    <row r="18" spans="2:45" s="61" customFormat="1" ht="26.25" customHeight="1" x14ac:dyDescent="0.25">
      <c r="B18" s="155"/>
      <c r="C18" s="144"/>
      <c r="D18" s="131"/>
      <c r="E18" s="120"/>
      <c r="F18" s="121"/>
      <c r="G18" s="121"/>
      <c r="H18" s="102"/>
      <c r="I18" s="147"/>
      <c r="J18" s="147"/>
      <c r="K18" s="67" t="s">
        <v>1</v>
      </c>
      <c r="L18" s="68"/>
      <c r="M18" s="104"/>
      <c r="N18" s="68"/>
      <c r="O18" s="78"/>
      <c r="P18" s="68"/>
      <c r="Q18" s="78"/>
      <c r="R18" s="69"/>
      <c r="S18" s="78"/>
      <c r="T18" s="69">
        <v>0</v>
      </c>
      <c r="U18" s="78"/>
      <c r="V18" s="68"/>
      <c r="W18" s="78"/>
      <c r="X18" s="68">
        <v>1</v>
      </c>
      <c r="Y18" s="78"/>
      <c r="Z18" s="68">
        <v>0</v>
      </c>
      <c r="AA18" s="78"/>
      <c r="AB18" s="69">
        <v>0</v>
      </c>
      <c r="AC18" s="78"/>
      <c r="AD18" s="69">
        <v>0</v>
      </c>
      <c r="AE18" s="78"/>
      <c r="AF18" s="69"/>
      <c r="AG18" s="78"/>
      <c r="AH18" s="69">
        <v>0</v>
      </c>
      <c r="AI18" s="78"/>
      <c r="AJ18" s="66">
        <f>L18+N18+P18+R18+T18+V18+X18+Z18+AB18+AD18+AF18+AH18</f>
        <v>1</v>
      </c>
      <c r="AK18" s="83"/>
      <c r="AL18" s="142"/>
      <c r="AM18" s="84"/>
      <c r="AN18" s="85"/>
      <c r="AO18" s="84"/>
      <c r="AP18" s="84"/>
      <c r="AQ18" s="87"/>
      <c r="AR18" s="87"/>
      <c r="AS18" s="82"/>
    </row>
    <row r="19" spans="2:45" s="61" customFormat="1" ht="26.25" customHeight="1" x14ac:dyDescent="0.25">
      <c r="B19" s="155"/>
      <c r="C19" s="144" t="s">
        <v>86</v>
      </c>
      <c r="D19" s="130" t="s">
        <v>83</v>
      </c>
      <c r="E19" s="112">
        <v>1</v>
      </c>
      <c r="F19" s="114" t="s">
        <v>84</v>
      </c>
      <c r="G19" s="114" t="s">
        <v>84</v>
      </c>
      <c r="H19" s="123">
        <f t="shared" ref="H19" si="0">IFERROR(F19/$K$9,0)</f>
        <v>0</v>
      </c>
      <c r="I19" s="146">
        <v>44540</v>
      </c>
      <c r="J19" s="146">
        <v>44540</v>
      </c>
      <c r="K19" s="62" t="s">
        <v>0</v>
      </c>
      <c r="L19" s="64"/>
      <c r="M19" s="104" t="str">
        <f>IF(AND(L19=0,L20=0),"",IF(ISERROR(L20/L19),"Introduzca Meta",+L20/L19))</f>
        <v/>
      </c>
      <c r="N19" s="64"/>
      <c r="O19" s="77" t="str">
        <f>IF(AND(N19=0,N20=0),"",IF(ISERROR(N20/N19),"Introduzca Meta",+N20/N19))</f>
        <v/>
      </c>
      <c r="P19" s="64"/>
      <c r="Q19" s="77" t="str">
        <f>IF(AND(P19=0,P20=0),"",IF(ISERROR(P20/P19),"Introduzca Meta",+P20/P19))</f>
        <v/>
      </c>
      <c r="R19" s="65"/>
      <c r="S19" s="77" t="str">
        <f>IF(AND(R19=0,R20=0),"",IF(ISERROR(R20/R19),"Introduzca Meta",+R20/R19))</f>
        <v/>
      </c>
      <c r="T19" s="64"/>
      <c r="U19" s="77" t="str">
        <f>IF(AND(T19=0,T20=0),"",IF(ISERROR(T20/T19),"Introduzca Meta",+T20/T19))</f>
        <v/>
      </c>
      <c r="V19" s="64"/>
      <c r="W19" s="77" t="str">
        <f>IF(AND(V19=0,V20=0),"",IF(ISERROR(V20/V19),"Introduzca Meta",+V20/V19))</f>
        <v/>
      </c>
      <c r="X19" s="64"/>
      <c r="Y19" s="77" t="str">
        <f>IF(AND(X19=0,X20=0),"",IF(ISERROR(X20/X19),"Introduzca Meta",+X20/X19))</f>
        <v/>
      </c>
      <c r="Z19" s="65"/>
      <c r="AA19" s="77" t="str">
        <f>IF(AND(Z19=0,Z20=0),"",IF(ISERROR(Z20/Z19),"Introduzca Meta",+Z20/Z19))</f>
        <v/>
      </c>
      <c r="AB19" s="64"/>
      <c r="AC19" s="77" t="str">
        <f>IF(AND(AB19=0,AB20=0),"",IF(ISERROR(AB20/AB19),"Introduzca Meta",+AB20/AB19))</f>
        <v/>
      </c>
      <c r="AD19" s="64"/>
      <c r="AE19" s="77" t="str">
        <f>IF(AND(AD19=0,AD20=0),"",IF(ISERROR(AD20/AD19),"Introduzca Meta",+AD20/AD19))</f>
        <v/>
      </c>
      <c r="AF19" s="64"/>
      <c r="AG19" s="77" t="str">
        <f>IF(AND(AF19=0,AF20=0),"",IF(ISERROR(AF20/AF19),"Introduzca Meta",+AF20/AF19))</f>
        <v/>
      </c>
      <c r="AH19" s="65">
        <v>1</v>
      </c>
      <c r="AI19" s="77">
        <f>IF(AND(AH19=0,AH20=0),"",IF(ISERROR(AH20/AH19),"Introduzca Meta",+AH20/AH19))</f>
        <v>1</v>
      </c>
      <c r="AJ19" s="66">
        <f>L19+N19+P19+R19+T19+V19+X19+Z19+AB19+AD19+AF19+AH19</f>
        <v>1</v>
      </c>
      <c r="AK19" s="90">
        <f>IF(AJ20=0,"",IF(ISERROR(AJ20/AJ19),"Introduzca Meta",+AJ20/AJ19))</f>
        <v>1</v>
      </c>
      <c r="AL19" s="141">
        <f t="shared" ref="AL19" si="1">IFERROR((AK19*H19)/100%,0)</f>
        <v>0</v>
      </c>
      <c r="AM19" s="84"/>
      <c r="AN19" s="85"/>
      <c r="AO19" s="84"/>
      <c r="AP19" s="86"/>
      <c r="AQ19" s="143" t="s">
        <v>151</v>
      </c>
      <c r="AR19" s="82"/>
      <c r="AS19" s="82"/>
    </row>
    <row r="20" spans="2:45" s="61" customFormat="1" ht="26.25" customHeight="1" x14ac:dyDescent="0.25">
      <c r="B20" s="155"/>
      <c r="C20" s="144"/>
      <c r="D20" s="131"/>
      <c r="E20" s="120"/>
      <c r="F20" s="121"/>
      <c r="G20" s="121"/>
      <c r="H20" s="102"/>
      <c r="I20" s="147"/>
      <c r="J20" s="147"/>
      <c r="K20" s="67" t="s">
        <v>1</v>
      </c>
      <c r="L20" s="68"/>
      <c r="M20" s="104"/>
      <c r="N20" s="68"/>
      <c r="O20" s="78"/>
      <c r="P20" s="68"/>
      <c r="Q20" s="78"/>
      <c r="R20" s="69">
        <v>0</v>
      </c>
      <c r="S20" s="78"/>
      <c r="T20" s="69">
        <v>0</v>
      </c>
      <c r="U20" s="78"/>
      <c r="V20" s="68">
        <v>0</v>
      </c>
      <c r="W20" s="78"/>
      <c r="X20" s="68">
        <v>0</v>
      </c>
      <c r="Y20" s="78"/>
      <c r="Z20" s="68">
        <v>0</v>
      </c>
      <c r="AA20" s="78"/>
      <c r="AB20" s="69"/>
      <c r="AC20" s="78"/>
      <c r="AD20" s="69">
        <v>0</v>
      </c>
      <c r="AE20" s="78"/>
      <c r="AF20" s="69">
        <v>0</v>
      </c>
      <c r="AG20" s="78"/>
      <c r="AH20" s="69">
        <v>1</v>
      </c>
      <c r="AI20" s="78"/>
      <c r="AJ20" s="66">
        <f t="shared" ref="AJ20:AJ28" si="2">L20+N20+P20+R20+T20+V20+X20+Z20+AB20+AD20+AF20+AH20</f>
        <v>1</v>
      </c>
      <c r="AK20" s="140"/>
      <c r="AL20" s="142"/>
      <c r="AM20" s="84"/>
      <c r="AN20" s="85"/>
      <c r="AO20" s="84"/>
      <c r="AP20" s="87"/>
      <c r="AQ20" s="87"/>
      <c r="AR20" s="82"/>
      <c r="AS20" s="82"/>
    </row>
    <row r="21" spans="2:45" s="61" customFormat="1" ht="26.25" customHeight="1" x14ac:dyDescent="0.25">
      <c r="B21" s="155"/>
      <c r="C21" s="144" t="s">
        <v>87</v>
      </c>
      <c r="D21" s="130" t="s">
        <v>83</v>
      </c>
      <c r="E21" s="112">
        <v>1</v>
      </c>
      <c r="F21" s="114" t="s">
        <v>84</v>
      </c>
      <c r="G21" s="114" t="s">
        <v>84</v>
      </c>
      <c r="H21" s="123">
        <f t="shared" ref="H21" si="3">IFERROR(F21/$K$9,0)</f>
        <v>0</v>
      </c>
      <c r="I21" s="146">
        <v>44908</v>
      </c>
      <c r="J21" s="146">
        <v>44908</v>
      </c>
      <c r="K21" s="62" t="s">
        <v>0</v>
      </c>
      <c r="L21" s="64"/>
      <c r="M21" s="104" t="str">
        <f>IF(AND(L21=0,L22=0),"",IF(ISERROR(L22/L21),"Introduzca Meta",+L22/L21))</f>
        <v/>
      </c>
      <c r="N21" s="64"/>
      <c r="O21" s="77" t="str">
        <f>IF(AND(N21=0,N22=0),"",IF(ISERROR(N22/N21),"Introduzca Meta",+N22/N21))</f>
        <v/>
      </c>
      <c r="P21" s="64"/>
      <c r="Q21" s="77" t="str">
        <f>IF(AND(P21=0,P22=0),"",IF(ISERROR(P22/P21),"Introduzca Meta",+P22/P21))</f>
        <v/>
      </c>
      <c r="R21" s="65"/>
      <c r="S21" s="77" t="str">
        <f>IF(AND(R21=0,R22=0),"",IF(ISERROR(R22/R21),"Introduzca Meta",+R22/R21))</f>
        <v/>
      </c>
      <c r="T21" s="64"/>
      <c r="U21" s="77" t="str">
        <f>IF(AND(T21=0,T22=0),"",IF(ISERROR(T22/T21),"Introduzca Meta",+T22/T21))</f>
        <v/>
      </c>
      <c r="V21" s="64"/>
      <c r="W21" s="77" t="str">
        <f>IF(AND(V21=0,V22=0),"",IF(ISERROR(V22/V21),"Introduzca Meta",+V22/V21))</f>
        <v/>
      </c>
      <c r="X21" s="64"/>
      <c r="Y21" s="77" t="str">
        <f>IF(AND(X21=0,X22=0),"",IF(ISERROR(X22/X21),"Introduzca Meta",+X22/X21))</f>
        <v/>
      </c>
      <c r="Z21" s="65"/>
      <c r="AA21" s="77" t="str">
        <f>IF(AND(Z21=0,Z22=0),"",IF(ISERROR(Z22/Z21),"Introduzca Meta",+Z22/Z21))</f>
        <v/>
      </c>
      <c r="AB21" s="64"/>
      <c r="AC21" s="77" t="str">
        <f>IF(AND(AB21=0,AB22=0),"",IF(ISERROR(AB22/AB21),"Introduzca Meta",+AB22/AB21))</f>
        <v/>
      </c>
      <c r="AD21" s="64"/>
      <c r="AE21" s="77" t="str">
        <f>IF(AND(AD21=0,AD22=0),"",IF(ISERROR(AD22/AD21),"Introduzca Meta",+AD22/AD21))</f>
        <v/>
      </c>
      <c r="AF21" s="65"/>
      <c r="AG21" s="77" t="str">
        <f>IF(AND(AF21=0,AF22=0),"",IF(ISERROR(AF22/AF21),"Introduzca Meta",+AF22/AF21))</f>
        <v/>
      </c>
      <c r="AH21" s="65">
        <v>1</v>
      </c>
      <c r="AI21" s="77">
        <f>IF(AND(AH21=0,AH22=0),"",IF(ISERROR(AH22/AH21),"Introduzca Meta",+AH22/AH21))</f>
        <v>1</v>
      </c>
      <c r="AJ21" s="66">
        <f t="shared" si="2"/>
        <v>1</v>
      </c>
      <c r="AK21" s="90">
        <f>IF(AJ22=0,"",IF(ISERROR(AJ22/AJ21),"Introduzca Meta",+AJ22/AJ21))</f>
        <v>1</v>
      </c>
      <c r="AL21" s="141">
        <f t="shared" ref="AL21" si="4">IFERROR((AK21*H21)/100%,0)</f>
        <v>0</v>
      </c>
      <c r="AM21" s="84"/>
      <c r="AN21" s="85"/>
      <c r="AO21" s="84"/>
      <c r="AP21" s="86"/>
      <c r="AQ21" s="143" t="s">
        <v>152</v>
      </c>
      <c r="AR21" s="82"/>
      <c r="AS21" s="82"/>
    </row>
    <row r="22" spans="2:45" s="61" customFormat="1" ht="26.25" customHeight="1" x14ac:dyDescent="0.25">
      <c r="B22" s="155"/>
      <c r="C22" s="144"/>
      <c r="D22" s="131"/>
      <c r="E22" s="120"/>
      <c r="F22" s="121"/>
      <c r="G22" s="121"/>
      <c r="H22" s="102"/>
      <c r="I22" s="147"/>
      <c r="J22" s="147"/>
      <c r="K22" s="67" t="s">
        <v>1</v>
      </c>
      <c r="L22" s="68">
        <v>0</v>
      </c>
      <c r="M22" s="104"/>
      <c r="N22" s="68">
        <v>0</v>
      </c>
      <c r="O22" s="78"/>
      <c r="P22" s="68"/>
      <c r="Q22" s="78"/>
      <c r="R22" s="69"/>
      <c r="S22" s="78"/>
      <c r="T22" s="69">
        <v>0</v>
      </c>
      <c r="U22" s="78"/>
      <c r="V22" s="68">
        <v>0</v>
      </c>
      <c r="W22" s="78"/>
      <c r="X22" s="68">
        <v>0</v>
      </c>
      <c r="Y22" s="78"/>
      <c r="Z22" s="68"/>
      <c r="AA22" s="78"/>
      <c r="AB22" s="69">
        <v>0</v>
      </c>
      <c r="AC22" s="78"/>
      <c r="AD22" s="69">
        <v>0</v>
      </c>
      <c r="AE22" s="78"/>
      <c r="AF22" s="69">
        <v>0</v>
      </c>
      <c r="AG22" s="78"/>
      <c r="AH22" s="69">
        <v>1</v>
      </c>
      <c r="AI22" s="78"/>
      <c r="AJ22" s="66">
        <f t="shared" si="2"/>
        <v>1</v>
      </c>
      <c r="AK22" s="140"/>
      <c r="AL22" s="142"/>
      <c r="AM22" s="84"/>
      <c r="AN22" s="85"/>
      <c r="AO22" s="84"/>
      <c r="AP22" s="87"/>
      <c r="AQ22" s="87"/>
      <c r="AR22" s="82"/>
      <c r="AS22" s="82"/>
    </row>
    <row r="23" spans="2:45" s="61" customFormat="1" ht="26.25" customHeight="1" x14ac:dyDescent="0.25">
      <c r="B23" s="155"/>
      <c r="C23" s="144" t="s">
        <v>88</v>
      </c>
      <c r="D23" s="130" t="s">
        <v>83</v>
      </c>
      <c r="E23" s="145">
        <v>1</v>
      </c>
      <c r="F23" s="114" t="s">
        <v>84</v>
      </c>
      <c r="G23" s="114" t="s">
        <v>84</v>
      </c>
      <c r="H23" s="123">
        <f t="shared" ref="H23" si="5">IFERROR(F23/$K$9,0)</f>
        <v>0</v>
      </c>
      <c r="I23" s="146">
        <v>44908</v>
      </c>
      <c r="J23" s="146">
        <v>44908</v>
      </c>
      <c r="K23" s="62" t="s">
        <v>0</v>
      </c>
      <c r="L23" s="64"/>
      <c r="M23" s="104" t="str">
        <f>IF(AND(L23=0,L24=0),"",IF(ISERROR(L24/L23),"Introduzca Meta",+L24/L23))</f>
        <v/>
      </c>
      <c r="N23" s="64"/>
      <c r="O23" s="77" t="str">
        <f>IF(AND(N23=0,N24=0),"",IF(ISERROR(N24/N23),"Introduzca Meta",+N24/N23))</f>
        <v/>
      </c>
      <c r="P23" s="64"/>
      <c r="Q23" s="77" t="str">
        <f>IF(AND(P23=0,P24=0),"",IF(ISERROR(P24/P23),"Introduzca Meta",+P24/P23))</f>
        <v/>
      </c>
      <c r="R23" s="65"/>
      <c r="S23" s="77" t="str">
        <f>IF(AND(R23=0,R24=0),"",IF(ISERROR(R24/R23),"Introduzca Meta",+R24/R23))</f>
        <v/>
      </c>
      <c r="T23" s="64"/>
      <c r="U23" s="77" t="str">
        <f>IF(AND(T23=0,T24=0),"",IF(ISERROR(T24/T23),"Introduzca Meta",+T24/T23))</f>
        <v/>
      </c>
      <c r="V23" s="64"/>
      <c r="W23" s="77" t="str">
        <f>IF(AND(V23=0,V24=0),"",IF(ISERROR(V24/V23),"Introduzca Meta",+V24/V23))</f>
        <v/>
      </c>
      <c r="X23" s="64"/>
      <c r="Y23" s="77" t="str">
        <f>IF(AND(X23=0,X24=0),"",IF(ISERROR(X24/X23),"Introduzca Meta",+X24/X23))</f>
        <v/>
      </c>
      <c r="Z23" s="65"/>
      <c r="AA23" s="77" t="str">
        <f>IF(AND(Z23=0,Z24=0),"",IF(ISERROR(Z24/Z23),"Introduzca Meta",+Z24/Z23))</f>
        <v/>
      </c>
      <c r="AB23" s="64"/>
      <c r="AC23" s="77" t="str">
        <f>IF(AND(AB23=0,AB24=0),"",IF(ISERROR(AB24/AB23),"Introduzca Meta",+AB24/AB23))</f>
        <v/>
      </c>
      <c r="AD23" s="64"/>
      <c r="AE23" s="77" t="str">
        <f>IF(AND(AD23=0,AD24=0),"",IF(ISERROR(AD24/AD23),"Introduzca Meta",+AD24/AD23))</f>
        <v/>
      </c>
      <c r="AF23" s="65"/>
      <c r="AG23" s="77" t="str">
        <f>IF(AND(AF23=0,AF24=0),"",IF(ISERROR(AF24/AF23),"Introduzca Meta",+AF24/AF23))</f>
        <v/>
      </c>
      <c r="AH23" s="65">
        <v>1</v>
      </c>
      <c r="AI23" s="77">
        <f>IF(AND(AH23=0,AH24=0),"",IF(ISERROR(AH24/AH23),"Introduzca Meta",+AH24/AH23))</f>
        <v>1</v>
      </c>
      <c r="AJ23" s="66">
        <f t="shared" si="2"/>
        <v>1</v>
      </c>
      <c r="AK23" s="90">
        <f>IF(AJ24=0,"",IF(ISERROR(AJ24/AJ23),"Introduzca Meta",+AJ24/AJ23))</f>
        <v>1</v>
      </c>
      <c r="AL23" s="141">
        <f t="shared" ref="AL23" si="6">IFERROR((AK23*H23)/100%,0)</f>
        <v>0</v>
      </c>
      <c r="AM23" s="84"/>
      <c r="AN23" s="85"/>
      <c r="AO23" s="84"/>
      <c r="AP23" s="156"/>
      <c r="AQ23" s="157" t="s">
        <v>153</v>
      </c>
      <c r="AR23" s="82"/>
      <c r="AS23" s="82"/>
    </row>
    <row r="24" spans="2:45" s="61" customFormat="1" ht="26.25" customHeight="1" x14ac:dyDescent="0.25">
      <c r="B24" s="155"/>
      <c r="C24" s="144"/>
      <c r="D24" s="131"/>
      <c r="E24" s="145"/>
      <c r="F24" s="121"/>
      <c r="G24" s="121"/>
      <c r="H24" s="102"/>
      <c r="I24" s="147"/>
      <c r="J24" s="147"/>
      <c r="K24" s="67" t="s">
        <v>1</v>
      </c>
      <c r="L24" s="68"/>
      <c r="M24" s="104"/>
      <c r="N24" s="68">
        <v>0</v>
      </c>
      <c r="O24" s="78"/>
      <c r="P24" s="68"/>
      <c r="Q24" s="78"/>
      <c r="R24" s="69">
        <v>0</v>
      </c>
      <c r="S24" s="78"/>
      <c r="T24" s="69">
        <v>0</v>
      </c>
      <c r="U24" s="78"/>
      <c r="V24" s="68">
        <v>0</v>
      </c>
      <c r="W24" s="78"/>
      <c r="X24" s="68">
        <v>0</v>
      </c>
      <c r="Y24" s="78"/>
      <c r="Z24" s="68"/>
      <c r="AA24" s="78"/>
      <c r="AB24" s="69">
        <v>0</v>
      </c>
      <c r="AC24" s="78"/>
      <c r="AD24" s="69">
        <v>0</v>
      </c>
      <c r="AE24" s="78"/>
      <c r="AF24" s="69">
        <v>0</v>
      </c>
      <c r="AG24" s="78"/>
      <c r="AH24" s="69">
        <v>1</v>
      </c>
      <c r="AI24" s="78"/>
      <c r="AJ24" s="66">
        <f t="shared" si="2"/>
        <v>1</v>
      </c>
      <c r="AK24" s="140"/>
      <c r="AL24" s="142"/>
      <c r="AM24" s="84"/>
      <c r="AN24" s="85"/>
      <c r="AO24" s="84"/>
      <c r="AP24" s="87"/>
      <c r="AQ24" s="87"/>
      <c r="AR24" s="82"/>
      <c r="AS24" s="82"/>
    </row>
    <row r="25" spans="2:45" s="61" customFormat="1" ht="26.25" customHeight="1" x14ac:dyDescent="0.25">
      <c r="B25" s="155"/>
      <c r="C25" s="144" t="s">
        <v>89</v>
      </c>
      <c r="D25" s="130" t="s">
        <v>83</v>
      </c>
      <c r="E25" s="112">
        <v>1</v>
      </c>
      <c r="F25" s="114" t="s">
        <v>84</v>
      </c>
      <c r="G25" s="114" t="s">
        <v>84</v>
      </c>
      <c r="H25" s="123">
        <f t="shared" ref="H25" si="7">IFERROR(F25/$K$9,0)</f>
        <v>0</v>
      </c>
      <c r="I25" s="146">
        <v>44699</v>
      </c>
      <c r="J25" s="146">
        <v>44699</v>
      </c>
      <c r="K25" s="62" t="s">
        <v>0</v>
      </c>
      <c r="L25" s="64"/>
      <c r="M25" s="104" t="str">
        <f>IF(AND(L25=0,L26=0),"",IF(ISERROR(L26/L25),"Introduzca Meta",+L26/L25))</f>
        <v/>
      </c>
      <c r="N25" s="64"/>
      <c r="O25" s="77" t="str">
        <f>IF(AND(N25=0,N26=0),"",IF(ISERROR(N26/N25),"Introduzca Meta",+N26/N25))</f>
        <v/>
      </c>
      <c r="P25" s="64"/>
      <c r="Q25" s="77" t="str">
        <f>IF(AND(P25=0,P26=0),"",IF(ISERROR(P26/P25),"Introduzca Meta",+P26/P25))</f>
        <v/>
      </c>
      <c r="R25" s="65"/>
      <c r="S25" s="77" t="str">
        <f>IF(AND(R25=0,R26=0),"",IF(ISERROR(R26/R25),"Introduzca Meta",+R26/R25))</f>
        <v/>
      </c>
      <c r="T25" s="64">
        <v>1</v>
      </c>
      <c r="U25" s="77">
        <f>IF(AND(T25=0,T26=0),"",IF(ISERROR(T26/T25),"Introduzca Meta",+T26/T25))</f>
        <v>1</v>
      </c>
      <c r="V25" s="64"/>
      <c r="W25" s="77" t="str">
        <f>IF(AND(V25=0,V26=0),"",IF(ISERROR(V26/V25),"Introduzca Meta",+V26/V25))</f>
        <v/>
      </c>
      <c r="X25" s="64"/>
      <c r="Y25" s="77" t="str">
        <f>IF(AND(X25=0,X26=0),"",IF(ISERROR(X26/X25),"Introduzca Meta",+X26/X25))</f>
        <v/>
      </c>
      <c r="Z25" s="65"/>
      <c r="AA25" s="77" t="str">
        <f>IF(AND(Z25=0,Z26=0),"",IF(ISERROR(Z26/Z25),"Introduzca Meta",+Z26/Z25))</f>
        <v/>
      </c>
      <c r="AB25" s="64"/>
      <c r="AC25" s="77" t="str">
        <f>IF(AND(AB25=0,AB26=0),"",IF(ISERROR(AB26/AB25),"Introduzca Meta",+AB26/AB25))</f>
        <v/>
      </c>
      <c r="AD25" s="64"/>
      <c r="AE25" s="77" t="str">
        <f>IF(AND(AD25=0,AD26=0),"",IF(ISERROR(AD26/AD25),"Introduzca Meta",+AD26/AD25))</f>
        <v/>
      </c>
      <c r="AF25" s="65"/>
      <c r="AG25" s="77" t="str">
        <f>IF(AND(AF25=0,AF26=0),"",IF(ISERROR(AF26/AF25),"Introduzca Meta",+AF26/AF25))</f>
        <v/>
      </c>
      <c r="AH25" s="65"/>
      <c r="AI25" s="77" t="str">
        <f>IF(AND(AH25=0,AH26=0),"",IF(ISERROR(AH26/AH25),"Introduzca Meta",+AH26/AH25))</f>
        <v/>
      </c>
      <c r="AJ25" s="66">
        <f t="shared" si="2"/>
        <v>1</v>
      </c>
      <c r="AK25" s="90">
        <f>IF(AJ26=0,"",IF(ISERROR(AJ26/AJ25),"Introduzca Meta",+AJ26/AJ25))</f>
        <v>1</v>
      </c>
      <c r="AL25" s="141">
        <f t="shared" ref="AL25" si="8">IFERROR((AK25*H25)/100%,0)</f>
        <v>0</v>
      </c>
      <c r="AM25" s="84"/>
      <c r="AN25" s="85"/>
      <c r="AO25" s="84"/>
      <c r="AP25" s="86"/>
      <c r="AQ25" s="143" t="s">
        <v>154</v>
      </c>
      <c r="AR25" s="82"/>
      <c r="AS25" s="82"/>
    </row>
    <row r="26" spans="2:45" s="61" customFormat="1" ht="26.25" customHeight="1" x14ac:dyDescent="0.25">
      <c r="B26" s="155"/>
      <c r="C26" s="144"/>
      <c r="D26" s="131"/>
      <c r="E26" s="120"/>
      <c r="F26" s="121"/>
      <c r="G26" s="121"/>
      <c r="H26" s="102"/>
      <c r="I26" s="147"/>
      <c r="J26" s="147"/>
      <c r="K26" s="67" t="s">
        <v>1</v>
      </c>
      <c r="L26" s="68"/>
      <c r="M26" s="104"/>
      <c r="N26" s="68">
        <v>0</v>
      </c>
      <c r="O26" s="78"/>
      <c r="P26" s="68"/>
      <c r="Q26" s="78"/>
      <c r="R26" s="69"/>
      <c r="S26" s="78"/>
      <c r="T26" s="69">
        <v>1</v>
      </c>
      <c r="U26" s="78"/>
      <c r="V26" s="68">
        <v>0</v>
      </c>
      <c r="W26" s="78"/>
      <c r="X26" s="68">
        <v>0</v>
      </c>
      <c r="Y26" s="78"/>
      <c r="Z26" s="68"/>
      <c r="AA26" s="78"/>
      <c r="AB26" s="69">
        <v>0</v>
      </c>
      <c r="AC26" s="78"/>
      <c r="AD26" s="69">
        <v>0</v>
      </c>
      <c r="AE26" s="78"/>
      <c r="AF26" s="69">
        <v>0</v>
      </c>
      <c r="AG26" s="78"/>
      <c r="AH26" s="69">
        <v>0</v>
      </c>
      <c r="AI26" s="78"/>
      <c r="AJ26" s="66">
        <f t="shared" si="2"/>
        <v>1</v>
      </c>
      <c r="AK26" s="140"/>
      <c r="AL26" s="142"/>
      <c r="AM26" s="84"/>
      <c r="AN26" s="85"/>
      <c r="AO26" s="84"/>
      <c r="AP26" s="87"/>
      <c r="AQ26" s="87"/>
      <c r="AR26" s="82"/>
      <c r="AS26" s="82"/>
    </row>
    <row r="27" spans="2:45" s="61" customFormat="1" ht="26.25" customHeight="1" x14ac:dyDescent="0.25">
      <c r="B27" s="155"/>
      <c r="C27" s="144" t="s">
        <v>90</v>
      </c>
      <c r="D27" s="130" t="s">
        <v>83</v>
      </c>
      <c r="E27" s="112">
        <v>1</v>
      </c>
      <c r="F27" s="114" t="s">
        <v>84</v>
      </c>
      <c r="G27" s="114" t="s">
        <v>84</v>
      </c>
      <c r="H27" s="123">
        <f t="shared" ref="H27" si="9">IFERROR(F27/$K$9,0)</f>
        <v>0</v>
      </c>
      <c r="I27" s="146">
        <v>44699</v>
      </c>
      <c r="J27" s="146">
        <v>44699</v>
      </c>
      <c r="K27" s="62" t="s">
        <v>0</v>
      </c>
      <c r="L27" s="64"/>
      <c r="M27" s="104" t="str">
        <f>IF(AND(L27=0,L28=0),"",IF(ISERROR(L28/L27),"Introduzca Meta",+L28/L27))</f>
        <v/>
      </c>
      <c r="N27" s="64"/>
      <c r="O27" s="77" t="str">
        <f>IF(AND(N27=0,N28=0),"",IF(ISERROR(N28/N27),"Introduzca Meta",+N28/N27))</f>
        <v/>
      </c>
      <c r="P27" s="64"/>
      <c r="Q27" s="77" t="str">
        <f>IF(AND(P27=0,P28=0),"",IF(ISERROR(P28/P27),"Introduzca Meta",+P28/P27))</f>
        <v/>
      </c>
      <c r="R27" s="65"/>
      <c r="S27" s="77" t="str">
        <f>IF(AND(R27=0,R28=0),"",IF(ISERROR(R28/R27),"Introduzca Meta",+R28/R27))</f>
        <v/>
      </c>
      <c r="T27" s="64">
        <v>1</v>
      </c>
      <c r="U27" s="77">
        <f>IF(AND(T27=0,T28=0),"",IF(ISERROR(T28/T27),"Introduzca Meta",+T28/T27))</f>
        <v>1</v>
      </c>
      <c r="V27" s="64"/>
      <c r="W27" s="77" t="str">
        <f>IF(AND(V27=0,V28=0),"",IF(ISERROR(V28/V27),"Introduzca Meta",+V28/V27))</f>
        <v/>
      </c>
      <c r="X27" s="64"/>
      <c r="Y27" s="77" t="str">
        <f>IF(AND(X27=0,X28=0),"",IF(ISERROR(X28/X27),"Introduzca Meta",+X28/X27))</f>
        <v/>
      </c>
      <c r="Z27" s="65"/>
      <c r="AA27" s="77" t="str">
        <f>IF(AND(Z27=0,Z28=0),"",IF(ISERROR(Z28/Z27),"Introduzca Meta",+Z28/Z27))</f>
        <v/>
      </c>
      <c r="AB27" s="64"/>
      <c r="AC27" s="77" t="str">
        <f>IF(AND(AB27=0,AB28=0),"",IF(ISERROR(AB28/AB27),"Introduzca Meta",+AB28/AB27))</f>
        <v/>
      </c>
      <c r="AD27" s="64"/>
      <c r="AE27" s="77" t="str">
        <f>IF(AND(AD27=0,AD28=0),"",IF(ISERROR(AD28/AD27),"Introduzca Meta",+AD28/AD27))</f>
        <v/>
      </c>
      <c r="AF27" s="65"/>
      <c r="AG27" s="77" t="str">
        <f>IF(AND(AF27=0,AF28=0),"",IF(ISERROR(AF28/AF27),"Introduzca Meta",+AF28/AF27))</f>
        <v/>
      </c>
      <c r="AH27" s="65">
        <v>1</v>
      </c>
      <c r="AI27" s="77">
        <f>IF(AND(AH27=0,AH28=0),"",IF(ISERROR(AH28/AH27),"Introduzca Meta",+AH28/AH27))</f>
        <v>1</v>
      </c>
      <c r="AJ27" s="66">
        <f t="shared" si="2"/>
        <v>2</v>
      </c>
      <c r="AK27" s="90">
        <f>IF(AJ28=0,"",IF(ISERROR(AJ28/AJ27),"Introduzca Meta",+AJ28/AJ27))</f>
        <v>1</v>
      </c>
      <c r="AL27" s="141">
        <f t="shared" ref="AL27" si="10">IFERROR((AK27*H27)/100%,0)</f>
        <v>0</v>
      </c>
      <c r="AM27" s="84"/>
      <c r="AN27" s="85"/>
      <c r="AO27" s="84"/>
      <c r="AP27" s="86"/>
      <c r="AQ27" s="143" t="s">
        <v>155</v>
      </c>
      <c r="AR27" s="82"/>
      <c r="AS27" s="82"/>
    </row>
    <row r="28" spans="2:45" s="61" customFormat="1" ht="26.25" customHeight="1" x14ac:dyDescent="0.25">
      <c r="B28" s="195"/>
      <c r="C28" s="144"/>
      <c r="D28" s="131"/>
      <c r="E28" s="120"/>
      <c r="F28" s="121"/>
      <c r="G28" s="121"/>
      <c r="H28" s="102"/>
      <c r="I28" s="147"/>
      <c r="J28" s="147"/>
      <c r="K28" s="67" t="s">
        <v>1</v>
      </c>
      <c r="L28" s="68">
        <v>0</v>
      </c>
      <c r="M28" s="104"/>
      <c r="N28" s="68">
        <v>0</v>
      </c>
      <c r="O28" s="78"/>
      <c r="P28" s="68">
        <v>0</v>
      </c>
      <c r="Q28" s="78"/>
      <c r="R28" s="69"/>
      <c r="S28" s="78"/>
      <c r="T28" s="69">
        <v>1</v>
      </c>
      <c r="U28" s="78"/>
      <c r="V28" s="68">
        <v>0</v>
      </c>
      <c r="W28" s="78"/>
      <c r="X28" s="68">
        <v>0</v>
      </c>
      <c r="Y28" s="78"/>
      <c r="Z28" s="68">
        <v>0</v>
      </c>
      <c r="AA28" s="78"/>
      <c r="AB28" s="69">
        <v>0</v>
      </c>
      <c r="AC28" s="78"/>
      <c r="AD28" s="69">
        <v>0</v>
      </c>
      <c r="AE28" s="78"/>
      <c r="AF28" s="69">
        <v>0</v>
      </c>
      <c r="AG28" s="78"/>
      <c r="AH28" s="69">
        <v>1</v>
      </c>
      <c r="AI28" s="78"/>
      <c r="AJ28" s="66">
        <f t="shared" si="2"/>
        <v>2</v>
      </c>
      <c r="AK28" s="140"/>
      <c r="AL28" s="142"/>
      <c r="AM28" s="84"/>
      <c r="AN28" s="85"/>
      <c r="AO28" s="84"/>
      <c r="AP28" s="87"/>
      <c r="AQ28" s="87"/>
      <c r="AR28" s="82"/>
      <c r="AS28" s="82"/>
    </row>
    <row r="29" spans="2:45" s="61" customFormat="1" ht="26.25" customHeight="1" x14ac:dyDescent="0.25">
      <c r="B29" s="154" t="s">
        <v>40</v>
      </c>
      <c r="C29" s="144" t="s">
        <v>91</v>
      </c>
      <c r="D29" s="130" t="s">
        <v>83</v>
      </c>
      <c r="E29" s="145">
        <v>1</v>
      </c>
      <c r="F29" s="114" t="s">
        <v>84</v>
      </c>
      <c r="G29" s="114" t="s">
        <v>84</v>
      </c>
      <c r="H29" s="123">
        <f t="shared" ref="H29" si="11">IFERROR(F29/$K$9,0)</f>
        <v>0</v>
      </c>
      <c r="I29" s="146" t="s">
        <v>92</v>
      </c>
      <c r="J29" s="146" t="s">
        <v>92</v>
      </c>
      <c r="K29" s="62" t="s">
        <v>0</v>
      </c>
      <c r="L29" s="63"/>
      <c r="M29" s="104" t="str">
        <f>IF(AND(L29=0,L30=0),"",IF(ISERROR(L30/L29),"Introduzca Meta",+L30/L29))</f>
        <v/>
      </c>
      <c r="N29" s="64"/>
      <c r="O29" s="77" t="str">
        <f>IF(AND(N29=0,N30=0),"",IF(ISERROR(N30/N29),"Introduzca Meta",+N30/N29))</f>
        <v/>
      </c>
      <c r="P29" s="64"/>
      <c r="Q29" s="77" t="str">
        <f>IF(AND(P29=0,P30=0),"",IF(ISERROR(P30/P29),"Introduzca Meta",+P30/P29))</f>
        <v/>
      </c>
      <c r="R29" s="70"/>
      <c r="S29" s="77" t="str">
        <f>IF(AND(R29=0,R30=0),"",IF(ISERROR(R30/R29),"Introduzca Meta",+R30/R29))</f>
        <v/>
      </c>
      <c r="T29" s="64"/>
      <c r="U29" s="77" t="str">
        <f>IF(AND(T29=0,T30=0),"",IF(ISERROR(T30/T29),"Introduzca Meta",+T30/T29))</f>
        <v/>
      </c>
      <c r="V29" s="64"/>
      <c r="W29" s="77" t="str">
        <f>IF(AND(V29=0,V30=0),"",IF(ISERROR(V30/V29),"Introduzca Meta",+V30/V29))</f>
        <v/>
      </c>
      <c r="X29" s="64"/>
      <c r="Y29" s="77" t="str">
        <f>IF(AND(X29=0,X30=0),"",IF(ISERROR(X30/X29),"Introduzca Meta",+X30/X29))</f>
        <v/>
      </c>
      <c r="Z29" s="65"/>
      <c r="AA29" s="77" t="str">
        <f>IF(AND(Z29=0,Z30=0),"",IF(ISERROR(Z30/Z29),"Introduzca Meta",+Z30/Z29))</f>
        <v/>
      </c>
      <c r="AB29" s="64"/>
      <c r="AC29" s="77" t="str">
        <f>IF(AND(AB29=0,AB30=0),"",IF(ISERROR(AB30/AB29),"Introduzca Meta",+AB30/AB29))</f>
        <v/>
      </c>
      <c r="AD29" s="64"/>
      <c r="AE29" s="77" t="str">
        <f>IF(AND(AD29=0,AD30=0),"",IF(ISERROR(AD30/AD29),"Introduzca Meta",+AD30/AD29))</f>
        <v/>
      </c>
      <c r="AF29" s="64"/>
      <c r="AG29" s="77" t="str">
        <f>IF(AND(AF29=0,AF30=0),"",IF(ISERROR(AF30/AF29),"Introduzca Meta",+AF30/AF29))</f>
        <v/>
      </c>
      <c r="AH29" s="65"/>
      <c r="AI29" s="77" t="str">
        <f>IF(AND(AH29=0,AH30=0),"",IF(ISERROR(AH30/AH29),"Introduzca Meta",+AH30/AH29))</f>
        <v/>
      </c>
      <c r="AJ29" s="66">
        <f>L29+N29+P29+R29+T29+V29+X29+Z29+AB29+AD29+AF29+AH29</f>
        <v>0</v>
      </c>
      <c r="AK29" s="90" t="str">
        <f>IF(AJ30=0,"",IF(ISERROR(AJ30/AJ29),"Introduzca Meta",+AJ30/AJ29))</f>
        <v/>
      </c>
      <c r="AL29" s="141">
        <f t="shared" ref="AL29" si="12">IFERROR((AK29*H29)/100%,0)</f>
        <v>0</v>
      </c>
      <c r="AM29" s="84"/>
      <c r="AN29" s="85"/>
      <c r="AO29" s="84"/>
      <c r="AP29" s="86"/>
      <c r="AQ29" s="143" t="s">
        <v>156</v>
      </c>
      <c r="AR29" s="82" t="s">
        <v>157</v>
      </c>
      <c r="AS29" s="82"/>
    </row>
    <row r="30" spans="2:45" s="61" customFormat="1" ht="26.25" customHeight="1" x14ac:dyDescent="0.25">
      <c r="B30" s="155"/>
      <c r="C30" s="144"/>
      <c r="D30" s="131"/>
      <c r="E30" s="145"/>
      <c r="F30" s="121"/>
      <c r="G30" s="121"/>
      <c r="H30" s="102"/>
      <c r="I30" s="147"/>
      <c r="J30" s="147"/>
      <c r="K30" s="67" t="s">
        <v>1</v>
      </c>
      <c r="L30" s="68"/>
      <c r="M30" s="104"/>
      <c r="N30" s="68"/>
      <c r="O30" s="78"/>
      <c r="P30" s="68"/>
      <c r="Q30" s="78"/>
      <c r="R30" s="69"/>
      <c r="S30" s="78"/>
      <c r="T30" s="69">
        <v>0</v>
      </c>
      <c r="U30" s="78"/>
      <c r="V30" s="68"/>
      <c r="W30" s="78"/>
      <c r="X30" s="68">
        <v>0</v>
      </c>
      <c r="Y30" s="78"/>
      <c r="Z30" s="68"/>
      <c r="AA30" s="78"/>
      <c r="AB30" s="69">
        <v>0</v>
      </c>
      <c r="AC30" s="78"/>
      <c r="AD30" s="69">
        <v>0</v>
      </c>
      <c r="AE30" s="78"/>
      <c r="AF30" s="69">
        <v>0</v>
      </c>
      <c r="AG30" s="78"/>
      <c r="AH30" s="69">
        <v>0</v>
      </c>
      <c r="AI30" s="78"/>
      <c r="AJ30" s="66">
        <f t="shared" ref="AJ30:AJ36" si="13">L30+N30+P30+R30+T30+V30+X30+Z30+AB30+AD30+AF30+AH30</f>
        <v>0</v>
      </c>
      <c r="AK30" s="140"/>
      <c r="AL30" s="142"/>
      <c r="AM30" s="84"/>
      <c r="AN30" s="85"/>
      <c r="AO30" s="84"/>
      <c r="AP30" s="87"/>
      <c r="AQ30" s="87"/>
      <c r="AR30" s="82"/>
      <c r="AS30" s="82"/>
    </row>
    <row r="31" spans="2:45" s="61" customFormat="1" ht="26.25" customHeight="1" x14ac:dyDescent="0.25">
      <c r="B31" s="155"/>
      <c r="C31" s="148" t="s">
        <v>93</v>
      </c>
      <c r="D31" s="150" t="s">
        <v>83</v>
      </c>
      <c r="E31" s="145">
        <v>1</v>
      </c>
      <c r="F31" s="114" t="s">
        <v>84</v>
      </c>
      <c r="G31" s="114" t="s">
        <v>84</v>
      </c>
      <c r="H31" s="123">
        <f t="shared" ref="H31" si="14">IFERROR(F31/$K$9,0)</f>
        <v>0</v>
      </c>
      <c r="I31" s="152" t="s">
        <v>94</v>
      </c>
      <c r="J31" s="152" t="s">
        <v>95</v>
      </c>
      <c r="K31" s="62" t="s">
        <v>0</v>
      </c>
      <c r="L31" s="64"/>
      <c r="M31" s="104" t="str">
        <f>IF(AND(L31=0,L32=0),"",IF(ISERROR(L32/L31),"Introduzca Meta",+L32/L31))</f>
        <v/>
      </c>
      <c r="N31" s="64"/>
      <c r="O31" s="77" t="str">
        <f>IF(AND(N31=0,N32=0),"",IF(ISERROR(N32/N31),"Introduzca Meta",+N32/N31))</f>
        <v/>
      </c>
      <c r="P31" s="64"/>
      <c r="Q31" s="77" t="str">
        <f>IF(AND(P31=0,P32=0),"",IF(ISERROR(P32/P31),"Introduzca Meta",+P32/P31))</f>
        <v/>
      </c>
      <c r="R31" s="65"/>
      <c r="S31" s="77" t="str">
        <f>IF(AND(R31=0,R32=0),"",IF(ISERROR(R32/R31),"Introduzca Meta",+R32/R31))</f>
        <v/>
      </c>
      <c r="T31" s="64"/>
      <c r="U31" s="77" t="str">
        <f>IF(AND(T31=0,T32=0),"",IF(ISERROR(T32/T31),"Introduzca Meta",+T32/T31))</f>
        <v/>
      </c>
      <c r="V31" s="64"/>
      <c r="W31" s="77" t="str">
        <f>IF(AND(V31=0,V32=0),"",IF(ISERROR(V32/V31),"Introduzca Meta",+V32/V31))</f>
        <v/>
      </c>
      <c r="X31" s="64"/>
      <c r="Y31" s="77" t="str">
        <f>IF(AND(X31=0,X32=0),"",IF(ISERROR(X32/X31),"Introduzca Meta",+X32/X31))</f>
        <v/>
      </c>
      <c r="Z31" s="65"/>
      <c r="AA31" s="77" t="str">
        <f>IF(AND(Z31=0,Z32=0),"",IF(ISERROR(Z32/Z31),"Introduzca Meta",+Z32/Z31))</f>
        <v/>
      </c>
      <c r="AB31" s="64"/>
      <c r="AC31" s="77" t="str">
        <f>IF(AND(AB31=0,AB32=0),"",IF(ISERROR(AB32/AB31),"Introduzca Meta",+AB32/AB31))</f>
        <v/>
      </c>
      <c r="AD31" s="64"/>
      <c r="AE31" s="77" t="str">
        <f>IF(AND(AD31=0,AD32=0),"",IF(ISERROR(AD32/AD31),"Introduzca Meta",+AD32/AD31))</f>
        <v/>
      </c>
      <c r="AF31" s="64"/>
      <c r="AG31" s="77" t="str">
        <f>IF(AND(AF31=0,AF32=0),"",IF(ISERROR(AF32/AF31),"Introduzca Meta",+AF32/AF31))</f>
        <v/>
      </c>
      <c r="AH31" s="65"/>
      <c r="AI31" s="77" t="str">
        <f>IF(AND(AH31=0,AH32=0),"",IF(ISERROR(AH32/AH31),"Introduzca Meta",+AH32/AH31))</f>
        <v/>
      </c>
      <c r="AJ31" s="66">
        <f t="shared" si="13"/>
        <v>0</v>
      </c>
      <c r="AK31" s="90" t="str">
        <f>IF(AJ32=0,"",IF(ISERROR(AJ32/AJ31),"Introduzca Meta",+AJ32/AJ31))</f>
        <v/>
      </c>
      <c r="AL31" s="141">
        <f t="shared" ref="AL31" si="15">IFERROR((AK31*H31)/100%,0)</f>
        <v>0</v>
      </c>
      <c r="AM31" s="84"/>
      <c r="AN31" s="85"/>
      <c r="AO31" s="84"/>
      <c r="AP31" s="86"/>
      <c r="AQ31" s="143" t="s">
        <v>158</v>
      </c>
      <c r="AR31" s="82" t="s">
        <v>157</v>
      </c>
      <c r="AS31" s="82"/>
    </row>
    <row r="32" spans="2:45" s="61" customFormat="1" ht="26.25" customHeight="1" x14ac:dyDescent="0.25">
      <c r="B32" s="155"/>
      <c r="C32" s="149"/>
      <c r="D32" s="151"/>
      <c r="E32" s="145"/>
      <c r="F32" s="121"/>
      <c r="G32" s="121"/>
      <c r="H32" s="102"/>
      <c r="I32" s="153"/>
      <c r="J32" s="153"/>
      <c r="K32" s="67" t="s">
        <v>1</v>
      </c>
      <c r="L32" s="68">
        <v>0</v>
      </c>
      <c r="M32" s="104"/>
      <c r="N32" s="68">
        <v>0</v>
      </c>
      <c r="O32" s="78"/>
      <c r="P32" s="68">
        <v>0</v>
      </c>
      <c r="Q32" s="78"/>
      <c r="R32" s="69">
        <v>0</v>
      </c>
      <c r="S32" s="78"/>
      <c r="T32" s="69">
        <v>0</v>
      </c>
      <c r="U32" s="78"/>
      <c r="V32" s="68">
        <v>0</v>
      </c>
      <c r="W32" s="78"/>
      <c r="X32" s="68">
        <v>0</v>
      </c>
      <c r="Y32" s="78"/>
      <c r="Z32" s="68">
        <v>0</v>
      </c>
      <c r="AA32" s="78"/>
      <c r="AB32" s="69">
        <v>0</v>
      </c>
      <c r="AC32" s="78"/>
      <c r="AD32" s="69">
        <v>0</v>
      </c>
      <c r="AE32" s="78"/>
      <c r="AF32" s="69">
        <v>0</v>
      </c>
      <c r="AG32" s="78"/>
      <c r="AH32" s="69">
        <v>0</v>
      </c>
      <c r="AI32" s="78"/>
      <c r="AJ32" s="66">
        <f t="shared" si="13"/>
        <v>0</v>
      </c>
      <c r="AK32" s="140"/>
      <c r="AL32" s="142"/>
      <c r="AM32" s="84"/>
      <c r="AN32" s="85"/>
      <c r="AO32" s="84"/>
      <c r="AP32" s="87"/>
      <c r="AQ32" s="87"/>
      <c r="AR32" s="82"/>
      <c r="AS32" s="82"/>
    </row>
    <row r="33" spans="2:45" s="61" customFormat="1" ht="26.25" customHeight="1" x14ac:dyDescent="0.25">
      <c r="B33" s="155"/>
      <c r="C33" s="144" t="s">
        <v>96</v>
      </c>
      <c r="D33" s="130" t="s">
        <v>83</v>
      </c>
      <c r="E33" s="112">
        <v>1</v>
      </c>
      <c r="F33" s="114" t="s">
        <v>84</v>
      </c>
      <c r="G33" s="114" t="s">
        <v>84</v>
      </c>
      <c r="H33" s="123">
        <f t="shared" ref="H33" si="16">IFERROR(F33/$K$9,0)</f>
        <v>0</v>
      </c>
      <c r="I33" s="146" t="s">
        <v>160</v>
      </c>
      <c r="J33" s="146" t="s">
        <v>161</v>
      </c>
      <c r="K33" s="62" t="s">
        <v>0</v>
      </c>
      <c r="L33" s="64"/>
      <c r="M33" s="104" t="str">
        <f>IF(AND(L33=0,L34=0),"",IF(ISERROR(L34/L33),"Introduzca Meta",+L34/L33))</f>
        <v/>
      </c>
      <c r="N33" s="64"/>
      <c r="O33" s="77" t="str">
        <f>IF(AND(N33=0,N34=0),"",IF(ISERROR(N34/N33),"Introduzca Meta",+N34/N33))</f>
        <v/>
      </c>
      <c r="P33" s="64"/>
      <c r="Q33" s="77" t="str">
        <f>IF(AND(P33=0,P34=0),"",IF(ISERROR(P34/P33),"Introduzca Meta",+P34/P33))</f>
        <v/>
      </c>
      <c r="R33" s="65"/>
      <c r="S33" s="77" t="str">
        <f>IF(AND(R33=0,R34=0),"",IF(ISERROR(R34/R33),"Introduzca Meta",+R34/R33))</f>
        <v/>
      </c>
      <c r="T33" s="64">
        <v>1</v>
      </c>
      <c r="U33" s="77">
        <f>IF(AND(T33=0,T34=0),"",IF(ISERROR(T34/T33),"Introduzca Meta",+T34/T33))</f>
        <v>1</v>
      </c>
      <c r="V33" s="64"/>
      <c r="W33" s="77" t="str">
        <f>IF(AND(V33=0,V34=0),"",IF(ISERROR(V34/V33),"Introduzca Meta",+V34/V33))</f>
        <v/>
      </c>
      <c r="X33" s="64">
        <v>1</v>
      </c>
      <c r="Y33" s="77">
        <f>IF(AND(X33=0,X34=0),"",IF(ISERROR(X34/X33),"Introduzca Meta",+X34/X33))</f>
        <v>1</v>
      </c>
      <c r="Z33" s="65">
        <v>2</v>
      </c>
      <c r="AA33" s="77">
        <f>IF(AND(Z33=0,Z34=0),"",IF(ISERROR(Z34/Z33),"Introduzca Meta",+Z34/Z33))</f>
        <v>1</v>
      </c>
      <c r="AB33" s="64">
        <v>1</v>
      </c>
      <c r="AC33" s="77">
        <f>IF(AND(AB33=0,AB34=0),"",IF(ISERROR(AB34/AB33),"Introduzca Meta",+AB34/AB33))</f>
        <v>1</v>
      </c>
      <c r="AD33" s="64"/>
      <c r="AE33" s="77" t="str">
        <f>IF(AND(AD33=0,AD34=0),"",IF(ISERROR(AD34/AD33),"Introduzca Meta",+AD34/AD33))</f>
        <v/>
      </c>
      <c r="AF33" s="65"/>
      <c r="AG33" s="77" t="str">
        <f>IF(AND(AF33=0,AF34=0),"",IF(ISERROR(AF34/AF33),"Introduzca Meta",+AF34/AF33))</f>
        <v/>
      </c>
      <c r="AH33" s="65">
        <v>1</v>
      </c>
      <c r="AI33" s="77">
        <f>IF(AND(AH33=0,AH34=0),"",IF(ISERROR(AH34/AH33),"Introduzca Meta",+AH34/AH33))</f>
        <v>1</v>
      </c>
      <c r="AJ33" s="66">
        <f t="shared" si="13"/>
        <v>6</v>
      </c>
      <c r="AK33" s="90">
        <f>IF(AJ34=0,"",IF(ISERROR(AJ34/AJ33),"Introduzca Meta",+AJ34/AJ33))</f>
        <v>1</v>
      </c>
      <c r="AL33" s="141">
        <f t="shared" ref="AL33" si="17">IFERROR((AK33*H33)/100%,0)</f>
        <v>0</v>
      </c>
      <c r="AM33" s="84"/>
      <c r="AN33" s="85"/>
      <c r="AO33" s="84"/>
      <c r="AP33" s="86"/>
      <c r="AQ33" s="143" t="s">
        <v>159</v>
      </c>
      <c r="AR33" s="82"/>
      <c r="AS33" s="82"/>
    </row>
    <row r="34" spans="2:45" s="61" customFormat="1" ht="107.25" customHeight="1" x14ac:dyDescent="0.25">
      <c r="B34" s="155"/>
      <c r="C34" s="144"/>
      <c r="D34" s="131"/>
      <c r="E34" s="120"/>
      <c r="F34" s="121"/>
      <c r="G34" s="121"/>
      <c r="H34" s="102"/>
      <c r="I34" s="147"/>
      <c r="J34" s="147"/>
      <c r="K34" s="67" t="s">
        <v>1</v>
      </c>
      <c r="L34" s="68">
        <v>0</v>
      </c>
      <c r="M34" s="104"/>
      <c r="N34" s="68">
        <v>0</v>
      </c>
      <c r="O34" s="78"/>
      <c r="P34" s="68">
        <v>0</v>
      </c>
      <c r="Q34" s="78"/>
      <c r="R34" s="69"/>
      <c r="S34" s="78"/>
      <c r="T34" s="69">
        <v>1</v>
      </c>
      <c r="U34" s="78"/>
      <c r="V34" s="68">
        <v>0</v>
      </c>
      <c r="W34" s="78"/>
      <c r="X34" s="68">
        <v>1</v>
      </c>
      <c r="Y34" s="78"/>
      <c r="Z34" s="68">
        <v>2</v>
      </c>
      <c r="AA34" s="78"/>
      <c r="AB34" s="69">
        <v>1</v>
      </c>
      <c r="AC34" s="78"/>
      <c r="AD34" s="69">
        <v>0</v>
      </c>
      <c r="AE34" s="78"/>
      <c r="AF34" s="69">
        <v>0</v>
      </c>
      <c r="AG34" s="78"/>
      <c r="AH34" s="69">
        <v>1</v>
      </c>
      <c r="AI34" s="78"/>
      <c r="AJ34" s="66">
        <f t="shared" si="13"/>
        <v>6</v>
      </c>
      <c r="AK34" s="140"/>
      <c r="AL34" s="142"/>
      <c r="AM34" s="84"/>
      <c r="AN34" s="85"/>
      <c r="AO34" s="84"/>
      <c r="AP34" s="87"/>
      <c r="AQ34" s="87"/>
      <c r="AR34" s="82"/>
      <c r="AS34" s="82"/>
    </row>
    <row r="35" spans="2:45" s="61" customFormat="1" ht="26.25" customHeight="1" x14ac:dyDescent="0.25">
      <c r="B35" s="155"/>
      <c r="C35" s="144" t="s">
        <v>97</v>
      </c>
      <c r="D35" s="130" t="s">
        <v>83</v>
      </c>
      <c r="E35" s="145">
        <v>1</v>
      </c>
      <c r="F35" s="114" t="s">
        <v>84</v>
      </c>
      <c r="G35" s="114" t="s">
        <v>84</v>
      </c>
      <c r="H35" s="123">
        <f t="shared" ref="H35" si="18">IFERROR(F35/$K$9,0)</f>
        <v>0</v>
      </c>
      <c r="I35" s="146" t="s">
        <v>98</v>
      </c>
      <c r="J35" s="146" t="s">
        <v>98</v>
      </c>
      <c r="K35" s="62" t="s">
        <v>0</v>
      </c>
      <c r="L35" s="64"/>
      <c r="M35" s="104" t="str">
        <f>IF(AND(L35=0,L36=0),"",IF(ISERROR(L36/L35),"Introduzca Meta",+L36/L35))</f>
        <v/>
      </c>
      <c r="N35" s="64"/>
      <c r="O35" s="77" t="str">
        <f>IF(AND(N35=0,N36=0),"",IF(ISERROR(N36/N35),"Introduzca Meta",+N36/N35))</f>
        <v/>
      </c>
      <c r="P35" s="64"/>
      <c r="Q35" s="77" t="str">
        <f>IF(AND(P35=0,P36=0),"",IF(ISERROR(P36/P35),"Introduzca Meta",+P36/P35))</f>
        <v/>
      </c>
      <c r="R35" s="65"/>
      <c r="S35" s="77" t="str">
        <f>IF(AND(R35=0,R36=0),"",IF(ISERROR(R36/R35),"Introduzca Meta",+R36/R35))</f>
        <v/>
      </c>
      <c r="T35" s="64"/>
      <c r="U35" s="77" t="str">
        <f>IF(AND(T35=0,T36=0),"",IF(ISERROR(T36/T35),"Introduzca Meta",+T36/T35))</f>
        <v/>
      </c>
      <c r="V35" s="64"/>
      <c r="W35" s="77" t="str">
        <f>IF(AND(V35=0,V36=0),"",IF(ISERROR(V36/V35),"Introduzca Meta",+V36/V35))</f>
        <v/>
      </c>
      <c r="X35" s="64"/>
      <c r="Y35" s="77" t="str">
        <f>IF(AND(X35=0,X36=0),"",IF(ISERROR(X36/X35),"Introduzca Meta",+X36/X35))</f>
        <v/>
      </c>
      <c r="Z35" s="65"/>
      <c r="AA35" s="77" t="str">
        <f>IF(AND(Z35=0,Z36=0),"",IF(ISERROR(Z36/Z35),"Introduzca Meta",+Z36/Z35))</f>
        <v/>
      </c>
      <c r="AB35" s="64">
        <v>1</v>
      </c>
      <c r="AC35" s="77">
        <f>IF(AND(AB35=0,AB36=0),"",IF(ISERROR(AB36/AB35),"Introduzca Meta",+AB36/AB35))</f>
        <v>1</v>
      </c>
      <c r="AD35" s="64">
        <v>1</v>
      </c>
      <c r="AE35" s="77">
        <f>IF(AND(AD35=0,AD36=0),"",IF(ISERROR(AD36/AD35),"Introduzca Meta",+AD36/AD35))</f>
        <v>1</v>
      </c>
      <c r="AF35" s="64"/>
      <c r="AG35" s="77" t="str">
        <f>IF(AND(AF35=0,AF36=0),"",IF(ISERROR(AF36/AF35),"Introduzca Meta",+AF36/AF35))</f>
        <v/>
      </c>
      <c r="AH35" s="65"/>
      <c r="AI35" s="77" t="str">
        <f>IF(AND(AH35=0,AH36=0),"",IF(ISERROR(AH36/AH35),"Introduzca Meta",+AH36/AH35))</f>
        <v/>
      </c>
      <c r="AJ35" s="66">
        <f t="shared" si="13"/>
        <v>2</v>
      </c>
      <c r="AK35" s="90">
        <f>IF(AJ36=0,"",IF(ISERROR(AJ36/AJ35),"Introduzca Meta",+AJ36/AJ35))</f>
        <v>1</v>
      </c>
      <c r="AL35" s="141">
        <f t="shared" ref="AL35" si="19">IFERROR((AK35*H35)/100%,0)</f>
        <v>0</v>
      </c>
      <c r="AM35" s="84"/>
      <c r="AN35" s="85"/>
      <c r="AO35" s="84"/>
      <c r="AP35" s="86"/>
      <c r="AQ35" s="143" t="s">
        <v>162</v>
      </c>
      <c r="AR35" s="82" t="s">
        <v>168</v>
      </c>
      <c r="AS35" s="82"/>
    </row>
    <row r="36" spans="2:45" s="61" customFormat="1" ht="26.25" customHeight="1" x14ac:dyDescent="0.25">
      <c r="B36" s="155"/>
      <c r="C36" s="144"/>
      <c r="D36" s="131"/>
      <c r="E36" s="145"/>
      <c r="F36" s="121"/>
      <c r="G36" s="121"/>
      <c r="H36" s="102"/>
      <c r="I36" s="147"/>
      <c r="J36" s="147"/>
      <c r="K36" s="67" t="s">
        <v>1</v>
      </c>
      <c r="L36" s="68">
        <v>0</v>
      </c>
      <c r="M36" s="104"/>
      <c r="N36" s="68">
        <v>0</v>
      </c>
      <c r="O36" s="78"/>
      <c r="P36" s="68">
        <v>0</v>
      </c>
      <c r="Q36" s="78"/>
      <c r="R36" s="69">
        <v>0</v>
      </c>
      <c r="S36" s="78"/>
      <c r="T36" s="69">
        <v>0</v>
      </c>
      <c r="U36" s="78"/>
      <c r="V36" s="68">
        <v>0</v>
      </c>
      <c r="W36" s="78"/>
      <c r="X36" s="68">
        <v>0</v>
      </c>
      <c r="Y36" s="78"/>
      <c r="Z36" s="68">
        <v>0</v>
      </c>
      <c r="AA36" s="78"/>
      <c r="AB36" s="69">
        <v>1</v>
      </c>
      <c r="AC36" s="78"/>
      <c r="AD36" s="69">
        <v>1</v>
      </c>
      <c r="AE36" s="78"/>
      <c r="AF36" s="69">
        <v>0</v>
      </c>
      <c r="AG36" s="78"/>
      <c r="AH36" s="69">
        <v>0</v>
      </c>
      <c r="AI36" s="78"/>
      <c r="AJ36" s="66">
        <f t="shared" si="13"/>
        <v>2</v>
      </c>
      <c r="AK36" s="140"/>
      <c r="AL36" s="142"/>
      <c r="AM36" s="84"/>
      <c r="AN36" s="85"/>
      <c r="AO36" s="84"/>
      <c r="AP36" s="87"/>
      <c r="AQ36" s="87"/>
      <c r="AR36" s="82"/>
      <c r="AS36" s="82"/>
    </row>
    <row r="37" spans="2:45" s="41" customFormat="1" ht="24.6" customHeight="1" x14ac:dyDescent="0.25">
      <c r="B37" s="45" t="s">
        <v>41</v>
      </c>
      <c r="C37" s="33"/>
      <c r="D37" s="33"/>
      <c r="E37" s="53"/>
      <c r="F37" s="33"/>
      <c r="G37" s="33"/>
      <c r="H37" s="33"/>
      <c r="I37" s="34"/>
      <c r="J37" s="34"/>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44"/>
      <c r="AP37" s="44"/>
      <c r="AQ37" s="33"/>
      <c r="AR37" s="33"/>
      <c r="AS37" s="33"/>
    </row>
    <row r="38" spans="2:45" s="41" customFormat="1" ht="26.1" customHeight="1" x14ac:dyDescent="0.25">
      <c r="B38" s="29" t="s">
        <v>70</v>
      </c>
      <c r="C38" s="30"/>
      <c r="D38" s="30"/>
      <c r="E38" s="54"/>
      <c r="F38" s="30"/>
      <c r="G38" s="30"/>
      <c r="H38" s="30"/>
      <c r="I38" s="31"/>
      <c r="J38" s="31"/>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2"/>
      <c r="AP38" s="32"/>
      <c r="AQ38" s="30"/>
      <c r="AR38" s="30"/>
      <c r="AS38" s="30"/>
    </row>
    <row r="39" spans="2:45" s="61" customFormat="1" ht="26.25" customHeight="1" x14ac:dyDescent="0.25">
      <c r="B39" s="29"/>
      <c r="C39" s="97" t="s">
        <v>99</v>
      </c>
      <c r="D39" s="130" t="s">
        <v>83</v>
      </c>
      <c r="E39" s="112">
        <v>51</v>
      </c>
      <c r="F39" s="114">
        <f>(410000*E39)</f>
        <v>20910000</v>
      </c>
      <c r="G39" s="116" t="s">
        <v>100</v>
      </c>
      <c r="H39" s="102">
        <f>IFERROR(F39/$K$9,0)</f>
        <v>4.7664644961594574E-2</v>
      </c>
      <c r="I39" s="132" t="s">
        <v>84</v>
      </c>
      <c r="J39" s="132" t="s">
        <v>84</v>
      </c>
      <c r="K39" s="62" t="s">
        <v>0</v>
      </c>
      <c r="L39" s="63"/>
      <c r="M39" s="104" t="str">
        <f>IF(AND(L39=0,L40=0),"",IF(ISERROR(L40/L39),"Introduzca Meta",+L40/L39))</f>
        <v/>
      </c>
      <c r="N39" s="64"/>
      <c r="O39" s="77" t="str">
        <f>IF(AND(N39=0,N40=0),"",IF(ISERROR(N40/N39),"Introduzca Meta",+N40/N39))</f>
        <v/>
      </c>
      <c r="P39" s="64"/>
      <c r="Q39" s="77" t="str">
        <f>IF(AND(P39=0,P40=0),"",IF(ISERROR(P40/P39),"Introduzca Meta",+P40/P39))</f>
        <v/>
      </c>
      <c r="R39" s="65"/>
      <c r="S39" s="77" t="str">
        <f>IF(AND(R39=0,R40=0),"",IF(ISERROR(R40/R39),"Introduzca Meta",+R40/R39))</f>
        <v/>
      </c>
      <c r="T39" s="64"/>
      <c r="U39" s="77" t="str">
        <f>IF(AND(T39=0,T40=0),"",IF(ISERROR(T40/T39),"Introduzca Meta",+T40/T39))</f>
        <v/>
      </c>
      <c r="V39" s="64"/>
      <c r="W39" s="77" t="str">
        <f>IF(AND(V39=0,V40=0),"",IF(ISERROR(V40/V39),"Introduzca Meta",+V40/V39))</f>
        <v/>
      </c>
      <c r="X39" s="64"/>
      <c r="Y39" s="77" t="str">
        <f>IF(AND(X39=0,X40=0),"",IF(ISERROR(X40/X39),"Introduzca Meta",+X40/X39))</f>
        <v/>
      </c>
      <c r="Z39" s="65"/>
      <c r="AA39" s="77" t="str">
        <f>IF(AND(Z39=0,Z40=0),"",IF(ISERROR(Z40/Z39),"Introduzca Meta",+Z40/Z39))</f>
        <v/>
      </c>
      <c r="AB39" s="64"/>
      <c r="AC39" s="77" t="str">
        <f>IF(AND(AB39=0,AB40=0),"",IF(ISERROR(AB40/AB39),"Introduzca Meta",+AB40/AB39))</f>
        <v/>
      </c>
      <c r="AD39" s="64"/>
      <c r="AE39" s="77" t="str">
        <f>IF(AND(AD39=0,AD40=0),"",IF(ISERROR(AD40/AD39),"Introduzca Meta",+AD40/AD39))</f>
        <v/>
      </c>
      <c r="AF39" s="64"/>
      <c r="AG39" s="77" t="str">
        <f>IF(AND(AF39=0,AF40=0),"",IF(ISERROR(AF40/AF39),"Introduzca Meta",+AF40/AF39))</f>
        <v/>
      </c>
      <c r="AH39" s="65"/>
      <c r="AI39" s="77" t="str">
        <f>IF(AND(AH39=0,AH40=0),"",IF(ISERROR(AH40/AH39),"Introduzca Meta",+AH40/AH39))</f>
        <v/>
      </c>
      <c r="AJ39" s="66">
        <f>L39+N39+P39+R39+T39+V39+X39+Z39+AB39+AD39+AF39+AH39</f>
        <v>0</v>
      </c>
      <c r="AK39" s="83" t="str">
        <f>IF(AJ40=0,"",IF(ISERROR(AJ40/AJ39),"Introduzca Meta",+AJ40/AJ39))</f>
        <v/>
      </c>
      <c r="AL39" s="83" t="str">
        <f>IF(AK40=0,"",IF(ISERROR(AK40/AK39),"Introduzca Meta",+AK40/AK39))</f>
        <v/>
      </c>
      <c r="AM39" s="84"/>
      <c r="AN39" s="85"/>
      <c r="AO39" s="84"/>
      <c r="AP39" s="79"/>
      <c r="AQ39" s="124"/>
      <c r="AR39" s="81" t="s">
        <v>167</v>
      </c>
      <c r="AS39" s="37"/>
    </row>
    <row r="40" spans="2:45" s="61" customFormat="1" ht="42" customHeight="1" x14ac:dyDescent="0.25">
      <c r="B40" s="29"/>
      <c r="C40" s="97"/>
      <c r="D40" s="131"/>
      <c r="E40" s="120"/>
      <c r="F40" s="121"/>
      <c r="G40" s="122"/>
      <c r="H40" s="102"/>
      <c r="I40" s="132"/>
      <c r="J40" s="132"/>
      <c r="K40" s="67" t="s">
        <v>1</v>
      </c>
      <c r="L40" s="68"/>
      <c r="M40" s="104"/>
      <c r="N40" s="68"/>
      <c r="O40" s="78"/>
      <c r="P40" s="68">
        <v>0</v>
      </c>
      <c r="Q40" s="78"/>
      <c r="R40" s="69"/>
      <c r="S40" s="78"/>
      <c r="T40" s="69">
        <v>0</v>
      </c>
      <c r="U40" s="78"/>
      <c r="V40" s="68"/>
      <c r="W40" s="78"/>
      <c r="X40" s="68">
        <v>0</v>
      </c>
      <c r="Y40" s="78"/>
      <c r="Z40" s="68">
        <v>0</v>
      </c>
      <c r="AA40" s="78"/>
      <c r="AB40" s="69">
        <v>0</v>
      </c>
      <c r="AC40" s="78"/>
      <c r="AD40" s="69">
        <v>0</v>
      </c>
      <c r="AE40" s="78"/>
      <c r="AF40" s="69">
        <v>0</v>
      </c>
      <c r="AG40" s="78"/>
      <c r="AH40" s="69">
        <v>0</v>
      </c>
      <c r="AI40" s="78"/>
      <c r="AJ40" s="66">
        <f t="shared" ref="AJ40:AJ60" si="20">L40+N40+P40+R40+T40+V40+X40+Z40+AB40+AD40+AF40+AH40</f>
        <v>0</v>
      </c>
      <c r="AK40" s="83"/>
      <c r="AL40" s="83"/>
      <c r="AM40" s="84"/>
      <c r="AN40" s="85"/>
      <c r="AO40" s="84"/>
      <c r="AP40" s="80"/>
      <c r="AQ40" s="80"/>
      <c r="AR40" s="81"/>
      <c r="AS40" s="36"/>
    </row>
    <row r="41" spans="2:45" s="61" customFormat="1" ht="26.25" customHeight="1" x14ac:dyDescent="0.25">
      <c r="B41" s="29"/>
      <c r="C41" s="97" t="s">
        <v>101</v>
      </c>
      <c r="D41" s="138" t="s">
        <v>83</v>
      </c>
      <c r="E41" s="112">
        <v>51</v>
      </c>
      <c r="F41" s="127">
        <f>(80000*E41)</f>
        <v>4080000</v>
      </c>
      <c r="G41" s="116" t="s">
        <v>100</v>
      </c>
      <c r="H41" s="123">
        <f t="shared" ref="H41" si="21">IFERROR(F41/$K$9,0)</f>
        <v>9.3004185290916242E-3</v>
      </c>
      <c r="I41" s="132">
        <v>45217</v>
      </c>
      <c r="J41" s="132">
        <v>45217</v>
      </c>
      <c r="K41" s="62" t="s">
        <v>0</v>
      </c>
      <c r="L41" s="64"/>
      <c r="M41" s="104" t="str">
        <f>IF(AND(L41=0,L42=0),"",IF(ISERROR(L42/L41),"Introduzca Meta",+L42/L41))</f>
        <v/>
      </c>
      <c r="N41" s="64"/>
      <c r="O41" s="77" t="str">
        <f>IF(AND(N41=0,N42=0),"",IF(ISERROR(N42/N41),"Introduzca Meta",+N42/N41))</f>
        <v/>
      </c>
      <c r="P41" s="64"/>
      <c r="Q41" s="77" t="str">
        <f>IF(AND(P41=0,P42=0),"",IF(ISERROR(P42/P41),"Introduzca Meta",+P42/P41))</f>
        <v/>
      </c>
      <c r="R41" s="65"/>
      <c r="S41" s="77" t="str">
        <f>IF(AND(R41=0,R42=0),"",IF(ISERROR(R42/R41),"Introduzca Meta",+R42/R41))</f>
        <v/>
      </c>
      <c r="T41" s="64"/>
      <c r="U41" s="77" t="str">
        <f>IF(AND(T41=0,T42=0),"",IF(ISERROR(T42/T41),"Introduzca Meta",+T42/T41))</f>
        <v/>
      </c>
      <c r="V41" s="64"/>
      <c r="W41" s="77" t="str">
        <f>IF(AND(V41=0,V42=0),"",IF(ISERROR(V42/V41),"Introduzca Meta",+V42/V41))</f>
        <v/>
      </c>
      <c r="X41" s="64"/>
      <c r="Y41" s="77" t="str">
        <f>IF(AND(X41=0,X42=0),"",IF(ISERROR(X42/X41),"Introduzca Meta",+X42/X41))</f>
        <v/>
      </c>
      <c r="Z41" s="65"/>
      <c r="AA41" s="77" t="str">
        <f>IF(AND(Z41=0,Z42=0),"",IF(ISERROR(Z42/Z41),"Introduzca Meta",+Z42/Z41))</f>
        <v/>
      </c>
      <c r="AB41" s="64"/>
      <c r="AC41" s="77" t="str">
        <f>IF(AND(AB41=0,AB42=0),"",IF(ISERROR(AB42/AB41),"Introduzca Meta",+AB42/AB41))</f>
        <v/>
      </c>
      <c r="AD41" s="64">
        <v>51</v>
      </c>
      <c r="AE41" s="77">
        <f>IF(AND(AD41=0,AD42=0),"",IF(ISERROR(AD42/AD41),"Introduzca Meta",+AD42/AD41))</f>
        <v>1</v>
      </c>
      <c r="AF41" s="64"/>
      <c r="AG41" s="77" t="str">
        <f>IF(AND(AF41=0,AF42=0),"",IF(ISERROR(AF42/AF41),"Introduzca Meta",+AF42/AF41))</f>
        <v/>
      </c>
      <c r="AH41" s="65"/>
      <c r="AI41" s="77" t="str">
        <f>IF(AND(AH41=0,AH42=0),"",IF(ISERROR(AH42/AH41),"Introduzca Meta",+AH42/AH41))</f>
        <v/>
      </c>
      <c r="AJ41" s="66">
        <f t="shared" si="20"/>
        <v>51</v>
      </c>
      <c r="AK41" s="83">
        <f>IF(AJ42=0,"",IF(ISERROR(AJ42/AJ41),"Introduzca Meta",+AJ42/AJ41))</f>
        <v>1</v>
      </c>
      <c r="AL41" s="83" t="str">
        <f>IF(AK42=0,"",IF(ISERROR(AK42/AK41),"Introduzca Meta",+AK42/AK41))</f>
        <v/>
      </c>
      <c r="AM41" s="84"/>
      <c r="AN41" s="85"/>
      <c r="AO41" s="84"/>
      <c r="AP41" s="92"/>
      <c r="AQ41" s="124" t="s">
        <v>163</v>
      </c>
      <c r="AR41" s="81"/>
      <c r="AS41" s="37"/>
    </row>
    <row r="42" spans="2:45" s="61" customFormat="1" ht="26.1" customHeight="1" x14ac:dyDescent="0.25">
      <c r="B42" s="29"/>
      <c r="C42" s="97"/>
      <c r="D42" s="131"/>
      <c r="E42" s="120"/>
      <c r="F42" s="126"/>
      <c r="G42" s="122"/>
      <c r="H42" s="102"/>
      <c r="I42" s="132"/>
      <c r="J42" s="132"/>
      <c r="K42" s="67" t="s">
        <v>1</v>
      </c>
      <c r="L42" s="68">
        <v>0</v>
      </c>
      <c r="M42" s="104"/>
      <c r="N42" s="68">
        <v>0</v>
      </c>
      <c r="O42" s="78"/>
      <c r="P42" s="68">
        <v>0</v>
      </c>
      <c r="Q42" s="78"/>
      <c r="R42" s="69">
        <v>0</v>
      </c>
      <c r="S42" s="78"/>
      <c r="T42" s="69">
        <v>0</v>
      </c>
      <c r="U42" s="78"/>
      <c r="V42" s="68">
        <v>0</v>
      </c>
      <c r="W42" s="78"/>
      <c r="X42" s="68">
        <v>0</v>
      </c>
      <c r="Y42" s="78"/>
      <c r="Z42" s="68">
        <v>0</v>
      </c>
      <c r="AA42" s="78"/>
      <c r="AB42" s="69">
        <v>0</v>
      </c>
      <c r="AC42" s="78"/>
      <c r="AD42" s="69">
        <v>51</v>
      </c>
      <c r="AE42" s="78"/>
      <c r="AF42" s="69">
        <v>0</v>
      </c>
      <c r="AG42" s="78"/>
      <c r="AH42" s="69">
        <v>0</v>
      </c>
      <c r="AI42" s="78"/>
      <c r="AJ42" s="66">
        <f t="shared" si="20"/>
        <v>51</v>
      </c>
      <c r="AK42" s="83"/>
      <c r="AL42" s="83"/>
      <c r="AM42" s="84"/>
      <c r="AN42" s="85"/>
      <c r="AO42" s="84"/>
      <c r="AP42" s="80"/>
      <c r="AQ42" s="80"/>
      <c r="AR42" s="81"/>
      <c r="AS42" s="36"/>
    </row>
    <row r="43" spans="2:45" s="61" customFormat="1" ht="26.25" customHeight="1" x14ac:dyDescent="0.25">
      <c r="B43" s="29"/>
      <c r="C43" s="97" t="s">
        <v>102</v>
      </c>
      <c r="D43" s="138" t="s">
        <v>83</v>
      </c>
      <c r="E43" s="112">
        <v>51</v>
      </c>
      <c r="F43" s="125">
        <f>(3900000*E43)</f>
        <v>198900000</v>
      </c>
      <c r="G43" s="116" t="s">
        <v>103</v>
      </c>
      <c r="H43" s="123">
        <f t="shared" ref="H43" si="22">IFERROR(F43/$K$9,0)</f>
        <v>0.45339540329321665</v>
      </c>
      <c r="I43" s="132">
        <v>45175</v>
      </c>
      <c r="J43" s="132">
        <v>45175</v>
      </c>
      <c r="K43" s="62" t="s">
        <v>0</v>
      </c>
      <c r="L43" s="64"/>
      <c r="M43" s="104" t="str">
        <f>IF(AND(L43=0,L44=0),"",IF(ISERROR(L44/L43),"Introduzca Meta",+L44/L43))</f>
        <v/>
      </c>
      <c r="N43" s="64"/>
      <c r="O43" s="77" t="str">
        <f>IF(AND(N43=0,N44=0),"",IF(ISERROR(N44/N43),"Introduzca Meta",+N44/N43))</f>
        <v/>
      </c>
      <c r="P43" s="64"/>
      <c r="Q43" s="77" t="str">
        <f>IF(AND(P43=0,P44=0),"",IF(ISERROR(P44/P43),"Introduzca Meta",+P44/P43))</f>
        <v/>
      </c>
      <c r="R43" s="65"/>
      <c r="S43" s="77" t="str">
        <f>IF(AND(R43=0,R44=0),"",IF(ISERROR(R44/R43),"Introduzca Meta",+R44/R43))</f>
        <v/>
      </c>
      <c r="T43" s="64"/>
      <c r="U43" s="77" t="str">
        <f>IF(AND(T43=0,T44=0),"",IF(ISERROR(T44/T43),"Introduzca Meta",+T44/T43))</f>
        <v/>
      </c>
      <c r="V43" s="64"/>
      <c r="W43" s="77" t="str">
        <f>IF(AND(V43=0,V44=0),"",IF(ISERROR(V44/V43),"Introduzca Meta",+V44/V43))</f>
        <v/>
      </c>
      <c r="X43" s="64"/>
      <c r="Y43" s="77" t="str">
        <f>IF(AND(X43=0,X44=0),"",IF(ISERROR(X44/X43),"Introduzca Meta",+X44/X43))</f>
        <v/>
      </c>
      <c r="Z43" s="65"/>
      <c r="AA43" s="77" t="str">
        <f>IF(AND(Z43=0,Z44=0),"",IF(ISERROR(Z44/Z43),"Introduzca Meta",+Z44/Z43))</f>
        <v/>
      </c>
      <c r="AB43" s="64">
        <v>51</v>
      </c>
      <c r="AC43" s="77">
        <f>IF(AND(AB43=0,AB44=0),"",IF(ISERROR(AB44/AB43),"Introduzca Meta",+AB44/AB43))</f>
        <v>1</v>
      </c>
      <c r="AD43" s="64"/>
      <c r="AE43" s="77" t="str">
        <f>IF(AND(AD43=0,AD44=0),"",IF(ISERROR(AD44/AD43),"Introduzca Meta",+AD44/AD43))</f>
        <v/>
      </c>
      <c r="AF43" s="64"/>
      <c r="AG43" s="77" t="str">
        <f>IF(AND(AF43=0,AF44=0),"",IF(ISERROR(AF44/AF43),"Introduzca Meta",+AF44/AF43))</f>
        <v/>
      </c>
      <c r="AH43" s="65"/>
      <c r="AI43" s="77" t="str">
        <f>IF(AND(AH43=0,AH44=0),"",IF(ISERROR(AH44/AH43),"Introduzca Meta",+AH44/AH43))</f>
        <v/>
      </c>
      <c r="AJ43" s="66">
        <f t="shared" si="20"/>
        <v>51</v>
      </c>
      <c r="AK43" s="83">
        <f>IF(AJ44=0,"",IF(ISERROR(AJ44/AJ43),"Introduzca Meta",+AJ44/AJ43))</f>
        <v>1</v>
      </c>
      <c r="AL43" s="83" t="str">
        <f>IF(AK44=0,"",IF(ISERROR(AK44/AK43),"Introduzca Meta",+AK44/AK43))</f>
        <v/>
      </c>
      <c r="AM43" s="84"/>
      <c r="AN43" s="85"/>
      <c r="AO43" s="84"/>
      <c r="AP43" s="92"/>
      <c r="AQ43" s="124" t="s">
        <v>164</v>
      </c>
      <c r="AR43" s="81"/>
      <c r="AS43" s="37"/>
    </row>
    <row r="44" spans="2:45" s="61" customFormat="1" ht="26.25" customHeight="1" x14ac:dyDescent="0.25">
      <c r="B44" s="29"/>
      <c r="C44" s="97"/>
      <c r="D44" s="131"/>
      <c r="E44" s="120"/>
      <c r="F44" s="126"/>
      <c r="G44" s="122"/>
      <c r="H44" s="102"/>
      <c r="I44" s="132"/>
      <c r="J44" s="132"/>
      <c r="K44" s="67" t="s">
        <v>1</v>
      </c>
      <c r="L44" s="68">
        <v>0</v>
      </c>
      <c r="M44" s="104"/>
      <c r="N44" s="68">
        <v>0</v>
      </c>
      <c r="O44" s="78"/>
      <c r="P44" s="68">
        <v>0</v>
      </c>
      <c r="Q44" s="78"/>
      <c r="R44" s="69">
        <v>0</v>
      </c>
      <c r="S44" s="78"/>
      <c r="T44" s="69">
        <v>0</v>
      </c>
      <c r="U44" s="78"/>
      <c r="V44" s="68">
        <v>0</v>
      </c>
      <c r="W44" s="78"/>
      <c r="X44" s="68">
        <v>0</v>
      </c>
      <c r="Y44" s="78"/>
      <c r="Z44" s="68">
        <v>0</v>
      </c>
      <c r="AA44" s="78"/>
      <c r="AB44" s="69">
        <v>51</v>
      </c>
      <c r="AC44" s="78"/>
      <c r="AD44" s="69">
        <v>0</v>
      </c>
      <c r="AE44" s="78"/>
      <c r="AF44" s="69">
        <v>0</v>
      </c>
      <c r="AG44" s="78"/>
      <c r="AH44" s="69">
        <v>0</v>
      </c>
      <c r="AI44" s="78"/>
      <c r="AJ44" s="66">
        <f t="shared" si="20"/>
        <v>51</v>
      </c>
      <c r="AK44" s="83"/>
      <c r="AL44" s="83"/>
      <c r="AM44" s="84"/>
      <c r="AN44" s="85"/>
      <c r="AO44" s="84"/>
      <c r="AP44" s="80"/>
      <c r="AQ44" s="80"/>
      <c r="AR44" s="81"/>
      <c r="AS44" s="36"/>
    </row>
    <row r="45" spans="2:45" s="61" customFormat="1" ht="26.25" customHeight="1" x14ac:dyDescent="0.25">
      <c r="B45" s="29"/>
      <c r="C45" s="97" t="s">
        <v>104</v>
      </c>
      <c r="D45" s="105" t="s">
        <v>105</v>
      </c>
      <c r="E45" s="112">
        <v>20</v>
      </c>
      <c r="F45" s="125">
        <f>(320000*E45)</f>
        <v>6400000</v>
      </c>
      <c r="G45" s="116" t="s">
        <v>100</v>
      </c>
      <c r="H45" s="123">
        <f t="shared" ref="H45" si="23">IFERROR(F45/$K$9,0)</f>
        <v>1.4588891810339802E-2</v>
      </c>
      <c r="I45" s="132">
        <v>45217</v>
      </c>
      <c r="J45" s="132">
        <v>45217</v>
      </c>
      <c r="K45" s="62" t="s">
        <v>0</v>
      </c>
      <c r="L45" s="64"/>
      <c r="M45" s="104" t="str">
        <f>IF(AND(L45=0,L46=0),"",IF(ISERROR(L46/L45),"Introduzca Meta",+L46/L45))</f>
        <v/>
      </c>
      <c r="N45" s="64"/>
      <c r="O45" s="77" t="str">
        <f>IF(AND(N45=0,N46=0),"",IF(ISERROR(N46/N45),"Introduzca Meta",+N46/N45))</f>
        <v/>
      </c>
      <c r="P45" s="64"/>
      <c r="Q45" s="77" t="str">
        <f>IF(AND(P45=0,P46=0),"",IF(ISERROR(P46/P45),"Introduzca Meta",+P46/P45))</f>
        <v/>
      </c>
      <c r="R45" s="65"/>
      <c r="S45" s="77" t="str">
        <f>IF(AND(R45=0,R46=0),"",IF(ISERROR(R46/R45),"Introduzca Meta",+R46/R45))</f>
        <v/>
      </c>
      <c r="T45" s="64"/>
      <c r="U45" s="77" t="str">
        <f>IF(AND(T45=0,T46=0),"",IF(ISERROR(T46/T45),"Introduzca Meta",+T46/T45))</f>
        <v/>
      </c>
      <c r="V45" s="64"/>
      <c r="W45" s="77" t="str">
        <f>IF(AND(V45=0,V46=0),"",IF(ISERROR(V46/V45),"Introduzca Meta",+V46/V45))</f>
        <v/>
      </c>
      <c r="X45" s="64"/>
      <c r="Y45" s="77" t="str">
        <f>IF(AND(X45=0,X46=0),"",IF(ISERROR(X46/X45),"Introduzca Meta",+X46/X45))</f>
        <v/>
      </c>
      <c r="Z45" s="65"/>
      <c r="AA45" s="77" t="str">
        <f>IF(AND(Z45=0,Z46=0),"",IF(ISERROR(Z46/Z45),"Introduzca Meta",+Z46/Z45))</f>
        <v/>
      </c>
      <c r="AB45" s="64"/>
      <c r="AC45" s="77" t="str">
        <f>IF(AND(AB45=0,AB46=0),"",IF(ISERROR(AB46/AB45),"Introduzca Meta",+AB46/AB45))</f>
        <v/>
      </c>
      <c r="AD45" s="64">
        <v>20</v>
      </c>
      <c r="AE45" s="77">
        <f>IF(AND(AD45=0,AD46=0),"",IF(ISERROR(AD46/AD45),"Introduzca Meta",+AD46/AD45))</f>
        <v>1</v>
      </c>
      <c r="AF45" s="65"/>
      <c r="AG45" s="77" t="str">
        <f>IF(AND(AF45=0,AF46=0),"",IF(ISERROR(AF46/AF45),"Introduzca Meta",+AF46/AF45))</f>
        <v/>
      </c>
      <c r="AH45" s="65"/>
      <c r="AI45" s="77" t="str">
        <f>IF(AND(AH45=0,AH46=0),"",IF(ISERROR(AH46/AH45),"Introduzca Meta",+AH46/AH45))</f>
        <v/>
      </c>
      <c r="AJ45" s="66">
        <f t="shared" si="20"/>
        <v>20</v>
      </c>
      <c r="AK45" s="83">
        <f>IF(AJ46=0,"",IF(ISERROR(AJ46/AJ45),"Introduzca Meta",+AJ46/AJ45))</f>
        <v>1</v>
      </c>
      <c r="AL45" s="83" t="str">
        <f>IF(AK46=0,"",IF(ISERROR(AK46/AK45),"Introduzca Meta",+AK46/AK45))</f>
        <v/>
      </c>
      <c r="AM45" s="84"/>
      <c r="AN45" s="85"/>
      <c r="AO45" s="84"/>
      <c r="AP45" s="92"/>
      <c r="AQ45" s="124" t="s">
        <v>163</v>
      </c>
      <c r="AR45" s="81"/>
      <c r="AS45" s="37"/>
    </row>
    <row r="46" spans="2:45" s="61" customFormat="1" ht="26.25" customHeight="1" x14ac:dyDescent="0.25">
      <c r="B46" s="29"/>
      <c r="C46" s="97"/>
      <c r="D46" s="106"/>
      <c r="E46" s="120"/>
      <c r="F46" s="129"/>
      <c r="G46" s="122"/>
      <c r="H46" s="102"/>
      <c r="I46" s="132"/>
      <c r="J46" s="132"/>
      <c r="K46" s="67" t="s">
        <v>1</v>
      </c>
      <c r="L46" s="68">
        <v>0</v>
      </c>
      <c r="M46" s="104"/>
      <c r="N46" s="68">
        <v>0</v>
      </c>
      <c r="O46" s="78"/>
      <c r="P46" s="68">
        <v>0</v>
      </c>
      <c r="Q46" s="78"/>
      <c r="R46" s="69">
        <v>0</v>
      </c>
      <c r="S46" s="78"/>
      <c r="T46" s="69">
        <v>0</v>
      </c>
      <c r="U46" s="78"/>
      <c r="V46" s="68">
        <v>0</v>
      </c>
      <c r="W46" s="78"/>
      <c r="X46" s="68">
        <v>0</v>
      </c>
      <c r="Y46" s="78"/>
      <c r="Z46" s="68">
        <v>0</v>
      </c>
      <c r="AA46" s="78"/>
      <c r="AB46" s="69">
        <v>0</v>
      </c>
      <c r="AC46" s="78"/>
      <c r="AD46" s="69">
        <v>20</v>
      </c>
      <c r="AE46" s="78"/>
      <c r="AF46" s="69">
        <v>0</v>
      </c>
      <c r="AG46" s="78"/>
      <c r="AH46" s="69">
        <v>0</v>
      </c>
      <c r="AI46" s="78"/>
      <c r="AJ46" s="66">
        <f t="shared" si="20"/>
        <v>20</v>
      </c>
      <c r="AK46" s="83"/>
      <c r="AL46" s="83"/>
      <c r="AM46" s="84"/>
      <c r="AN46" s="85"/>
      <c r="AO46" s="84"/>
      <c r="AP46" s="80"/>
      <c r="AQ46" s="80"/>
      <c r="AR46" s="81"/>
      <c r="AS46" s="36"/>
    </row>
    <row r="47" spans="2:45" s="61" customFormat="1" ht="26.25" customHeight="1" x14ac:dyDescent="0.25">
      <c r="B47" s="29"/>
      <c r="C47" s="97" t="s">
        <v>109</v>
      </c>
      <c r="D47" s="105" t="s">
        <v>110</v>
      </c>
      <c r="E47" s="112">
        <v>102</v>
      </c>
      <c r="F47" s="125">
        <f>(80000*E47)</f>
        <v>8160000</v>
      </c>
      <c r="G47" s="116" t="s">
        <v>111</v>
      </c>
      <c r="H47" s="123">
        <f t="shared" ref="H47" si="24">IFERROR(F47/$K$9,0)</f>
        <v>1.8600837058183248E-2</v>
      </c>
      <c r="I47" s="132">
        <v>45443</v>
      </c>
      <c r="J47" s="132">
        <v>45443</v>
      </c>
      <c r="K47" s="62" t="s">
        <v>0</v>
      </c>
      <c r="L47" s="64"/>
      <c r="M47" s="104" t="str">
        <f>IF(AND(L47=0,L48=0),"",IF(ISERROR(L48/L47),"Introduzca Meta",+L48/L47))</f>
        <v/>
      </c>
      <c r="N47" s="64"/>
      <c r="O47" s="77" t="str">
        <f>IF(AND(N47=0,N48=0),"",IF(ISERROR(N48/N47),"Introduzca Meta",+N48/N47))</f>
        <v/>
      </c>
      <c r="P47" s="64"/>
      <c r="Q47" s="77" t="str">
        <f>IF(AND(P47=0,P48=0),"",IF(ISERROR(P48/P47),"Introduzca Meta",+P48/P47))</f>
        <v/>
      </c>
      <c r="R47" s="65"/>
      <c r="S47" s="77" t="str">
        <f>IF(AND(R47=0,R48=0),"",IF(ISERROR(R48/R47),"Introduzca Meta",+R48/R47))</f>
        <v/>
      </c>
      <c r="T47" s="64">
        <v>102</v>
      </c>
      <c r="U47" s="77">
        <f>IF(AND(T47=0,T48=0),"",IF(ISERROR(T48/T47),"Introduzca Meta",+T48/T47))</f>
        <v>1</v>
      </c>
      <c r="V47" s="64"/>
      <c r="W47" s="77" t="str">
        <f>IF(AND(V47=0,V48=0),"",IF(ISERROR(V48/V47),"Introduzca Meta",+V48/V47))</f>
        <v/>
      </c>
      <c r="X47" s="64"/>
      <c r="Y47" s="77" t="str">
        <f>IF(AND(X47=0,X48=0),"",IF(ISERROR(X48/X47),"Introduzca Meta",+X48/X47))</f>
        <v/>
      </c>
      <c r="Z47" s="65"/>
      <c r="AA47" s="77" t="str">
        <f>IF(AND(Z47=0,Z48=0),"",IF(ISERROR(Z48/Z47),"Introduzca Meta",+Z48/Z47))</f>
        <v/>
      </c>
      <c r="AB47" s="64"/>
      <c r="AC47" s="77" t="str">
        <f>IF(AND(AB47=0,AB48=0),"",IF(ISERROR(AB48/AB47),"Introduzca Meta",+AB48/AB47))</f>
        <v/>
      </c>
      <c r="AD47" s="64"/>
      <c r="AE47" s="77" t="str">
        <f>IF(AND(AD47=0,AD48=0),"",IF(ISERROR(AD48/AD47),"Introduzca Meta",+AD48/AD47))</f>
        <v/>
      </c>
      <c r="AF47" s="65"/>
      <c r="AG47" s="77" t="str">
        <f>IF(AND(AF47=0,AF48=0),"",IF(ISERROR(AF48/AF47),"Introduzca Meta",+AF48/AF47))</f>
        <v/>
      </c>
      <c r="AH47" s="65"/>
      <c r="AI47" s="77" t="str">
        <f>IF(AND(AH47=0,AH48=0),"",IF(ISERROR(AH48/AH47),"Introduzca Meta",+AH48/AH47))</f>
        <v/>
      </c>
      <c r="AJ47" s="66">
        <f t="shared" si="20"/>
        <v>102</v>
      </c>
      <c r="AK47" s="83">
        <f>IF(AJ48=0,"",IF(ISERROR(AJ48/AJ47),"Introduzca Meta",+AJ48/AJ47))</f>
        <v>1</v>
      </c>
      <c r="AL47" s="83" t="str">
        <f>IF(AK48=0,"",IF(ISERROR(AK48/AK47),"Introduzca Meta",+AK48/AK47))</f>
        <v/>
      </c>
      <c r="AM47" s="84"/>
      <c r="AN47" s="85"/>
      <c r="AO47" s="84"/>
      <c r="AP47" s="92"/>
      <c r="AQ47" s="124" t="s">
        <v>181</v>
      </c>
      <c r="AR47" s="81"/>
      <c r="AS47" s="37"/>
    </row>
    <row r="48" spans="2:45" s="61" customFormat="1" ht="26.25" customHeight="1" x14ac:dyDescent="0.25">
      <c r="B48" s="29"/>
      <c r="C48" s="97"/>
      <c r="D48" s="106"/>
      <c r="E48" s="120"/>
      <c r="F48" s="129"/>
      <c r="G48" s="122"/>
      <c r="H48" s="102"/>
      <c r="I48" s="132"/>
      <c r="J48" s="132"/>
      <c r="K48" s="67" t="s">
        <v>1</v>
      </c>
      <c r="L48" s="68">
        <v>0</v>
      </c>
      <c r="M48" s="104"/>
      <c r="N48" s="68">
        <v>0</v>
      </c>
      <c r="O48" s="78"/>
      <c r="P48" s="68">
        <v>0</v>
      </c>
      <c r="Q48" s="78"/>
      <c r="R48" s="69">
        <v>0</v>
      </c>
      <c r="S48" s="78"/>
      <c r="T48" s="69">
        <v>102</v>
      </c>
      <c r="U48" s="78"/>
      <c r="V48" s="68">
        <v>0</v>
      </c>
      <c r="W48" s="78"/>
      <c r="X48" s="68">
        <v>0</v>
      </c>
      <c r="Y48" s="78"/>
      <c r="Z48" s="68">
        <v>0</v>
      </c>
      <c r="AA48" s="78"/>
      <c r="AB48" s="69">
        <v>0</v>
      </c>
      <c r="AC48" s="78"/>
      <c r="AD48" s="69">
        <v>0</v>
      </c>
      <c r="AE48" s="78"/>
      <c r="AF48" s="69">
        <v>0</v>
      </c>
      <c r="AG48" s="78"/>
      <c r="AH48" s="69">
        <v>0</v>
      </c>
      <c r="AI48" s="78"/>
      <c r="AJ48" s="66">
        <f t="shared" si="20"/>
        <v>102</v>
      </c>
      <c r="AK48" s="83"/>
      <c r="AL48" s="83"/>
      <c r="AM48" s="84"/>
      <c r="AN48" s="85"/>
      <c r="AO48" s="84"/>
      <c r="AP48" s="80"/>
      <c r="AQ48" s="80"/>
      <c r="AR48" s="81"/>
      <c r="AS48" s="36"/>
    </row>
    <row r="49" spans="2:45" s="61" customFormat="1" ht="26.25" customHeight="1" x14ac:dyDescent="0.25">
      <c r="B49" s="29"/>
      <c r="C49" s="97" t="s">
        <v>112</v>
      </c>
      <c r="D49" s="138" t="s">
        <v>113</v>
      </c>
      <c r="E49" s="112">
        <v>51</v>
      </c>
      <c r="F49" s="127">
        <f>(110000*E49)</f>
        <v>5610000</v>
      </c>
      <c r="G49" s="116" t="s">
        <v>100</v>
      </c>
      <c r="H49" s="123">
        <f t="shared" ref="H49" si="25">IFERROR(F49/$K$9,0)</f>
        <v>1.2788075477500983E-2</v>
      </c>
      <c r="I49" s="132">
        <v>45217</v>
      </c>
      <c r="J49" s="132">
        <v>45217</v>
      </c>
      <c r="K49" s="62" t="s">
        <v>0</v>
      </c>
      <c r="L49" s="64"/>
      <c r="M49" s="104" t="str">
        <f>IF(AND(L49=0,L50=0),"",IF(ISERROR(L50/L49),"Introduzca Meta",+L50/L49))</f>
        <v/>
      </c>
      <c r="N49" s="64"/>
      <c r="O49" s="77" t="str">
        <f>IF(AND(N49=0,N50=0),"",IF(ISERROR(N50/N49),"Introduzca Meta",+N50/N49))</f>
        <v/>
      </c>
      <c r="P49" s="64"/>
      <c r="Q49" s="77" t="str">
        <f>IF(AND(P49=0,P50=0),"",IF(ISERROR(P50/P49),"Introduzca Meta",+P50/P49))</f>
        <v/>
      </c>
      <c r="R49" s="65"/>
      <c r="S49" s="77" t="str">
        <f>IF(AND(R49=0,R50=0),"",IF(ISERROR(R50/R49),"Introduzca Meta",+R50/R49))</f>
        <v/>
      </c>
      <c r="T49" s="64"/>
      <c r="U49" s="77" t="str">
        <f>IF(AND(T49=0,T50=0),"",IF(ISERROR(T50/T49),"Introduzca Meta",+T50/T49))</f>
        <v/>
      </c>
      <c r="V49" s="64"/>
      <c r="W49" s="77" t="str">
        <f>IF(AND(V49=0,V50=0),"",IF(ISERROR(V50/V49),"Introduzca Meta",+V50/V49))</f>
        <v/>
      </c>
      <c r="X49" s="64"/>
      <c r="Y49" s="77" t="str">
        <f>IF(AND(X49=0,X50=0),"",IF(ISERROR(X50/X49),"Introduzca Meta",+X50/X49))</f>
        <v/>
      </c>
      <c r="Z49" s="65"/>
      <c r="AA49" s="77" t="str">
        <f>IF(AND(Z49=0,Z50=0),"",IF(ISERROR(Z50/Z49),"Introduzca Meta",+Z50/Z49))</f>
        <v/>
      </c>
      <c r="AB49" s="64"/>
      <c r="AC49" s="77" t="str">
        <f>IF(AND(AB49=0,AB50=0),"",IF(ISERROR(AB50/AB49),"Introduzca Meta",+AB50/AB49))</f>
        <v/>
      </c>
      <c r="AD49" s="64">
        <v>51</v>
      </c>
      <c r="AE49" s="77">
        <f>IF(AND(AD49=0,AD50=0),"",IF(ISERROR(AD50/AD49),"Introduzca Meta",+AD50/AD49))</f>
        <v>1</v>
      </c>
      <c r="AF49" s="64"/>
      <c r="AG49" s="77" t="str">
        <f>IF(AND(AF49=0,AF50=0),"",IF(ISERROR(AF50/AF49),"Introduzca Meta",+AF50/AF49))</f>
        <v/>
      </c>
      <c r="AH49" s="65"/>
      <c r="AI49" s="77" t="str">
        <f>IF(AND(AH49=0,AH50=0),"",IF(ISERROR(AH50/AH49),"Introduzca Meta",+AH50/AH49))</f>
        <v/>
      </c>
      <c r="AJ49" s="66">
        <f t="shared" si="20"/>
        <v>51</v>
      </c>
      <c r="AK49" s="83">
        <f>IF(AJ50=0,"",IF(ISERROR(AJ50/AJ49),"Introduzca Meta",+AJ50/AJ49))</f>
        <v>1</v>
      </c>
      <c r="AL49" s="83" t="str">
        <f>IF(AK50=0,"",IF(ISERROR(AK50/AK49),"Introduzca Meta",+AK50/AK49))</f>
        <v/>
      </c>
      <c r="AM49" s="84"/>
      <c r="AN49" s="85"/>
      <c r="AO49" s="84"/>
      <c r="AP49" s="92"/>
      <c r="AQ49" s="124" t="s">
        <v>163</v>
      </c>
      <c r="AR49" s="81"/>
      <c r="AS49" s="37"/>
    </row>
    <row r="50" spans="2:45" s="61" customFormat="1" ht="26.25" customHeight="1" x14ac:dyDescent="0.25">
      <c r="B50" s="29"/>
      <c r="C50" s="97"/>
      <c r="D50" s="131"/>
      <c r="E50" s="120"/>
      <c r="F50" s="129"/>
      <c r="G50" s="122"/>
      <c r="H50" s="102"/>
      <c r="I50" s="132"/>
      <c r="J50" s="132"/>
      <c r="K50" s="67" t="s">
        <v>1</v>
      </c>
      <c r="L50" s="68">
        <v>0</v>
      </c>
      <c r="M50" s="104"/>
      <c r="N50" s="68">
        <v>0</v>
      </c>
      <c r="O50" s="78"/>
      <c r="P50" s="68">
        <v>0</v>
      </c>
      <c r="Q50" s="78"/>
      <c r="R50" s="69">
        <v>0</v>
      </c>
      <c r="S50" s="78"/>
      <c r="T50" s="69">
        <v>0</v>
      </c>
      <c r="U50" s="78"/>
      <c r="V50" s="68">
        <v>0</v>
      </c>
      <c r="W50" s="78"/>
      <c r="X50" s="68">
        <v>0</v>
      </c>
      <c r="Y50" s="78"/>
      <c r="Z50" s="68">
        <v>0</v>
      </c>
      <c r="AA50" s="78"/>
      <c r="AB50" s="69">
        <v>0</v>
      </c>
      <c r="AC50" s="78"/>
      <c r="AD50" s="69">
        <v>51</v>
      </c>
      <c r="AE50" s="78"/>
      <c r="AF50" s="69">
        <v>0</v>
      </c>
      <c r="AG50" s="78"/>
      <c r="AH50" s="69">
        <v>0</v>
      </c>
      <c r="AI50" s="78"/>
      <c r="AJ50" s="66">
        <f t="shared" si="20"/>
        <v>51</v>
      </c>
      <c r="AK50" s="83"/>
      <c r="AL50" s="83"/>
      <c r="AM50" s="84"/>
      <c r="AN50" s="85"/>
      <c r="AO50" s="84"/>
      <c r="AP50" s="80"/>
      <c r="AQ50" s="80"/>
      <c r="AR50" s="81"/>
      <c r="AS50" s="36"/>
    </row>
    <row r="51" spans="2:45" s="61" customFormat="1" ht="26.25" customHeight="1" x14ac:dyDescent="0.25">
      <c r="B51" s="29"/>
      <c r="C51" s="97" t="s">
        <v>114</v>
      </c>
      <c r="D51" s="138" t="s">
        <v>83</v>
      </c>
      <c r="E51" s="112">
        <v>306</v>
      </c>
      <c r="F51" s="127">
        <f>(1400*E51)</f>
        <v>428400</v>
      </c>
      <c r="G51" s="116" t="s">
        <v>111</v>
      </c>
      <c r="H51" s="123">
        <f t="shared" ref="H51" si="26">IFERROR(F51/$K$9,0)</f>
        <v>9.7654394555462046E-4</v>
      </c>
      <c r="I51" s="132">
        <v>45443</v>
      </c>
      <c r="J51" s="132">
        <v>45443</v>
      </c>
      <c r="K51" s="62" t="s">
        <v>0</v>
      </c>
      <c r="L51" s="64"/>
      <c r="M51" s="104" t="str">
        <f>IF(AND(L51=0,L52=0),"",IF(ISERROR(L52/L51),"Introduzca Meta",+L52/L51))</f>
        <v/>
      </c>
      <c r="N51" s="64"/>
      <c r="O51" s="77" t="str">
        <f>IF(AND(N51=0,N52=0),"",IF(ISERROR(N52/N51),"Introduzca Meta",+N52/N51))</f>
        <v/>
      </c>
      <c r="P51" s="64"/>
      <c r="Q51" s="77" t="str">
        <f>IF(AND(P51=0,P52=0),"",IF(ISERROR(P52/P51),"Introduzca Meta",+P52/P51))</f>
        <v/>
      </c>
      <c r="R51" s="65"/>
      <c r="S51" s="77" t="str">
        <f>IF(AND(R51=0,R52=0),"",IF(ISERROR(R52/R51),"Introduzca Meta",+R52/R51))</f>
        <v/>
      </c>
      <c r="T51" s="64">
        <v>306</v>
      </c>
      <c r="U51" s="77">
        <f>IF(AND(T51=0,T52=0),"",IF(ISERROR(T52/T51),"Introduzca Meta",+T52/T51))</f>
        <v>1</v>
      </c>
      <c r="V51" s="64"/>
      <c r="W51" s="77" t="str">
        <f>IF(AND(V51=0,V52=0),"",IF(ISERROR(V52/V51),"Introduzca Meta",+V52/V51))</f>
        <v/>
      </c>
      <c r="X51" s="64"/>
      <c r="Y51" s="77" t="str">
        <f>IF(AND(X51=0,X52=0),"",IF(ISERROR(X52/X51),"Introduzca Meta",+X52/X51))</f>
        <v/>
      </c>
      <c r="Z51" s="65"/>
      <c r="AA51" s="77" t="str">
        <f>IF(AND(Z51=0,Z52=0),"",IF(ISERROR(Z52/Z51),"Introduzca Meta",+Z52/Z51))</f>
        <v/>
      </c>
      <c r="AB51" s="64"/>
      <c r="AC51" s="77" t="str">
        <f>IF(AND(AB51=0,AB52=0),"",IF(ISERROR(AB52/AB51),"Introduzca Meta",+AB52/AB51))</f>
        <v/>
      </c>
      <c r="AD51" s="64"/>
      <c r="AE51" s="77" t="str">
        <f>IF(AND(AD51=0,AD52=0),"",IF(ISERROR(AD52/AD51),"Introduzca Meta",+AD52/AD51))</f>
        <v/>
      </c>
      <c r="AF51" s="65"/>
      <c r="AG51" s="77" t="str">
        <f>IF(AND(AF51=0,AF52=0),"",IF(ISERROR(AF52/AF51),"Introduzca Meta",+AF52/AF51))</f>
        <v/>
      </c>
      <c r="AH51" s="65"/>
      <c r="AI51" s="77" t="str">
        <f>IF(AND(AH51=0,AH52=0),"",IF(ISERROR(AH52/AH51),"Introduzca Meta",+AH52/AH51))</f>
        <v/>
      </c>
      <c r="AJ51" s="66">
        <f t="shared" si="20"/>
        <v>306</v>
      </c>
      <c r="AK51" s="83">
        <f>IF(AJ52=0,"",IF(ISERROR(AJ52/AJ51),"Introduzca Meta",+AJ52/AJ51))</f>
        <v>1</v>
      </c>
      <c r="AL51" s="83" t="str">
        <f>IF(AK52=0,"",IF(ISERROR(AK52/AK51),"Introduzca Meta",+AK52/AK51))</f>
        <v/>
      </c>
      <c r="AM51" s="84"/>
      <c r="AN51" s="85"/>
      <c r="AO51" s="84"/>
      <c r="AP51" s="92"/>
      <c r="AQ51" s="124" t="s">
        <v>181</v>
      </c>
      <c r="AR51" s="81"/>
      <c r="AS51" s="37"/>
    </row>
    <row r="52" spans="2:45" s="61" customFormat="1" ht="26.25" customHeight="1" x14ac:dyDescent="0.25">
      <c r="B52" s="29"/>
      <c r="C52" s="97"/>
      <c r="D52" s="131"/>
      <c r="E52" s="120"/>
      <c r="F52" s="129"/>
      <c r="G52" s="122"/>
      <c r="H52" s="102"/>
      <c r="I52" s="132"/>
      <c r="J52" s="132"/>
      <c r="K52" s="67" t="s">
        <v>1</v>
      </c>
      <c r="L52" s="68">
        <v>0</v>
      </c>
      <c r="M52" s="104"/>
      <c r="N52" s="68">
        <v>0</v>
      </c>
      <c r="O52" s="78"/>
      <c r="P52" s="68">
        <v>0</v>
      </c>
      <c r="Q52" s="78"/>
      <c r="R52" s="69">
        <v>0</v>
      </c>
      <c r="S52" s="78"/>
      <c r="T52" s="69">
        <v>306</v>
      </c>
      <c r="U52" s="78"/>
      <c r="V52" s="68">
        <v>0</v>
      </c>
      <c r="W52" s="78"/>
      <c r="X52" s="68">
        <v>0</v>
      </c>
      <c r="Y52" s="78"/>
      <c r="Z52" s="68">
        <v>0</v>
      </c>
      <c r="AA52" s="78"/>
      <c r="AB52" s="69">
        <v>0</v>
      </c>
      <c r="AC52" s="78"/>
      <c r="AD52" s="69">
        <v>0</v>
      </c>
      <c r="AE52" s="78"/>
      <c r="AF52" s="69">
        <v>0</v>
      </c>
      <c r="AG52" s="78"/>
      <c r="AH52" s="69">
        <v>0</v>
      </c>
      <c r="AI52" s="78"/>
      <c r="AJ52" s="66">
        <f t="shared" si="20"/>
        <v>306</v>
      </c>
      <c r="AK52" s="83"/>
      <c r="AL52" s="83"/>
      <c r="AM52" s="84"/>
      <c r="AN52" s="85"/>
      <c r="AO52" s="84"/>
      <c r="AP52" s="80"/>
      <c r="AQ52" s="80"/>
      <c r="AR52" s="81"/>
      <c r="AS52" s="36"/>
    </row>
    <row r="53" spans="2:45" s="61" customFormat="1" ht="26.25" customHeight="1" x14ac:dyDescent="0.25">
      <c r="B53" s="29"/>
      <c r="C53" s="97" t="s">
        <v>115</v>
      </c>
      <c r="D53" s="138" t="s">
        <v>116</v>
      </c>
      <c r="E53" s="112">
        <v>51</v>
      </c>
      <c r="F53" s="127">
        <f>(90000*E53)</f>
        <v>4590000</v>
      </c>
      <c r="G53" s="116" t="s">
        <v>100</v>
      </c>
      <c r="H53" s="123">
        <f t="shared" ref="H53" si="27">IFERROR(F53/$K$9,0)</f>
        <v>1.0462970845228077E-2</v>
      </c>
      <c r="I53" s="132">
        <v>45217</v>
      </c>
      <c r="J53" s="132">
        <v>45217</v>
      </c>
      <c r="K53" s="62" t="s">
        <v>0</v>
      </c>
      <c r="L53" s="64"/>
      <c r="M53" s="104" t="str">
        <f>IF(AND(L53=0,L54=0),"",IF(ISERROR(L54/L53),"Introduzca Meta",+L54/L53))</f>
        <v/>
      </c>
      <c r="N53" s="64"/>
      <c r="O53" s="77" t="str">
        <f>IF(AND(N53=0,N54=0),"",IF(ISERROR(N54/N53),"Introduzca Meta",+N54/N53))</f>
        <v/>
      </c>
      <c r="P53" s="64"/>
      <c r="Q53" s="77" t="str">
        <f>IF(AND(P53=0,P54=0),"",IF(ISERROR(P54/P53),"Introduzca Meta",+P54/P53))</f>
        <v/>
      </c>
      <c r="R53" s="65"/>
      <c r="S53" s="77" t="str">
        <f>IF(AND(R53=0,R54=0),"",IF(ISERROR(R54/R53),"Introduzca Meta",+R54/R53))</f>
        <v/>
      </c>
      <c r="T53" s="64"/>
      <c r="U53" s="77" t="str">
        <f>IF(AND(T53=0,T54=0),"",IF(ISERROR(T54/T53),"Introduzca Meta",+T54/T53))</f>
        <v/>
      </c>
      <c r="V53" s="64"/>
      <c r="W53" s="77" t="str">
        <f>IF(AND(V53=0,V54=0),"",IF(ISERROR(V54/V53),"Introduzca Meta",+V54/V53))</f>
        <v/>
      </c>
      <c r="X53" s="64"/>
      <c r="Y53" s="77" t="str">
        <f>IF(AND(X53=0,X54=0),"",IF(ISERROR(X54/X53),"Introduzca Meta",+X54/X53))</f>
        <v/>
      </c>
      <c r="Z53" s="65"/>
      <c r="AA53" s="77" t="str">
        <f>IF(AND(Z53=0,Z54=0),"",IF(ISERROR(Z54/Z53),"Introduzca Meta",+Z54/Z53))</f>
        <v/>
      </c>
      <c r="AB53" s="64"/>
      <c r="AC53" s="77" t="str">
        <f>IF(AND(AB53=0,AB54=0),"",IF(ISERROR(AB54/AB53),"Introduzca Meta",+AB54/AB53))</f>
        <v/>
      </c>
      <c r="AD53" s="64">
        <v>51</v>
      </c>
      <c r="AE53" s="77">
        <f>IF(AND(AD53=0,AD54=0),"",IF(ISERROR(AD54/AD53),"Introduzca Meta",+AD54/AD53))</f>
        <v>1</v>
      </c>
      <c r="AF53" s="64"/>
      <c r="AG53" s="77" t="str">
        <f>IF(AND(AF53=0,AF54=0),"",IF(ISERROR(AF54/AF53),"Introduzca Meta",+AF54/AF53))</f>
        <v/>
      </c>
      <c r="AH53" s="65"/>
      <c r="AI53" s="77" t="str">
        <f>IF(AND(AH53=0,AH54=0),"",IF(ISERROR(AH54/AH53),"Introduzca Meta",+AH54/AH53))</f>
        <v/>
      </c>
      <c r="AJ53" s="66">
        <f t="shared" si="20"/>
        <v>51</v>
      </c>
      <c r="AK53" s="83">
        <f>IF(AJ54=0,"",IF(ISERROR(AJ54/AJ53),"Introduzca Meta",+AJ54/AJ53))</f>
        <v>1</v>
      </c>
      <c r="AL53" s="83" t="str">
        <f>IF(AK54=0,"",IF(ISERROR(AK54/AK53),"Introduzca Meta",+AK54/AK53))</f>
        <v/>
      </c>
      <c r="AM53" s="84"/>
      <c r="AN53" s="85"/>
      <c r="AO53" s="84"/>
      <c r="AP53" s="92"/>
      <c r="AQ53" s="124" t="s">
        <v>163</v>
      </c>
      <c r="AR53" s="81"/>
      <c r="AS53" s="37"/>
    </row>
    <row r="54" spans="2:45" s="61" customFormat="1" ht="36" customHeight="1" x14ac:dyDescent="0.25">
      <c r="B54" s="29"/>
      <c r="C54" s="97"/>
      <c r="D54" s="131"/>
      <c r="E54" s="120"/>
      <c r="F54" s="129"/>
      <c r="G54" s="122"/>
      <c r="H54" s="102"/>
      <c r="I54" s="132"/>
      <c r="J54" s="132"/>
      <c r="K54" s="67" t="s">
        <v>1</v>
      </c>
      <c r="L54" s="68">
        <v>0</v>
      </c>
      <c r="M54" s="104"/>
      <c r="N54" s="68">
        <v>0</v>
      </c>
      <c r="O54" s="78"/>
      <c r="P54" s="68">
        <v>0</v>
      </c>
      <c r="Q54" s="78"/>
      <c r="R54" s="69">
        <v>0</v>
      </c>
      <c r="S54" s="78"/>
      <c r="T54" s="69">
        <v>0</v>
      </c>
      <c r="U54" s="78"/>
      <c r="V54" s="68">
        <v>0</v>
      </c>
      <c r="W54" s="78"/>
      <c r="X54" s="68">
        <v>0</v>
      </c>
      <c r="Y54" s="78"/>
      <c r="Z54" s="68">
        <v>0</v>
      </c>
      <c r="AA54" s="78"/>
      <c r="AB54" s="69">
        <v>0</v>
      </c>
      <c r="AC54" s="78"/>
      <c r="AD54" s="69">
        <v>51</v>
      </c>
      <c r="AE54" s="78"/>
      <c r="AF54" s="69">
        <v>0</v>
      </c>
      <c r="AG54" s="78"/>
      <c r="AH54" s="69">
        <v>0</v>
      </c>
      <c r="AI54" s="78"/>
      <c r="AJ54" s="66">
        <f t="shared" si="20"/>
        <v>51</v>
      </c>
      <c r="AK54" s="83"/>
      <c r="AL54" s="83"/>
      <c r="AM54" s="84"/>
      <c r="AN54" s="85"/>
      <c r="AO54" s="84"/>
      <c r="AP54" s="80"/>
      <c r="AQ54" s="80"/>
      <c r="AR54" s="81"/>
      <c r="AS54" s="36"/>
    </row>
    <row r="55" spans="2:45" s="61" customFormat="1" ht="26.25" customHeight="1" x14ac:dyDescent="0.25">
      <c r="B55" s="29"/>
      <c r="C55" s="97" t="s">
        <v>117</v>
      </c>
      <c r="D55" s="130" t="s">
        <v>113</v>
      </c>
      <c r="E55" s="112">
        <v>51</v>
      </c>
      <c r="F55" s="127">
        <f>(101000*E55)</f>
        <v>5151000</v>
      </c>
      <c r="G55" s="116" t="s">
        <v>111</v>
      </c>
      <c r="H55" s="123">
        <f t="shared" ref="H55" si="28">IFERROR(F55/$K$9,0)</f>
        <v>1.1741778392978176E-2</v>
      </c>
      <c r="I55" s="132">
        <v>45443</v>
      </c>
      <c r="J55" s="132">
        <v>45443</v>
      </c>
      <c r="K55" s="62" t="s">
        <v>0</v>
      </c>
      <c r="L55" s="64"/>
      <c r="M55" s="104" t="str">
        <f>IF(AND(L55=0,L56=0),"",IF(ISERROR(L56/L55),"Introduzca Meta",+L56/L55))</f>
        <v/>
      </c>
      <c r="N55" s="64"/>
      <c r="O55" s="77" t="str">
        <f>IF(AND(N55=0,N56=0),"",IF(ISERROR(N56/N55),"Introduzca Meta",+N56/N55))</f>
        <v/>
      </c>
      <c r="P55" s="64"/>
      <c r="Q55" s="77" t="str">
        <f>IF(AND(P55=0,P56=0),"",IF(ISERROR(P56/P55),"Introduzca Meta",+P56/P55))</f>
        <v/>
      </c>
      <c r="R55" s="65"/>
      <c r="S55" s="77" t="str">
        <f>IF(AND(R55=0,R56=0),"",IF(ISERROR(R56/R55),"Introduzca Meta",+R56/R55))</f>
        <v/>
      </c>
      <c r="T55" s="64">
        <v>51</v>
      </c>
      <c r="U55" s="77">
        <f>IF(AND(T55=0,T56=0),"",IF(ISERROR(T56/T55),"Introduzca Meta",+T56/T55))</f>
        <v>1</v>
      </c>
      <c r="V55" s="64"/>
      <c r="W55" s="77" t="str">
        <f>IF(AND(V55=0,V56=0),"",IF(ISERROR(V56/V55),"Introduzca Meta",+V56/V55))</f>
        <v/>
      </c>
      <c r="X55" s="64"/>
      <c r="Y55" s="77" t="str">
        <f>IF(AND(X55=0,X56=0),"",IF(ISERROR(X56/X55),"Introduzca Meta",+X56/X55))</f>
        <v/>
      </c>
      <c r="Z55" s="65"/>
      <c r="AA55" s="77" t="str">
        <f>IF(AND(Z55=0,Z56=0),"",IF(ISERROR(Z56/Z55),"Introduzca Meta",+Z56/Z55))</f>
        <v/>
      </c>
      <c r="AB55" s="64"/>
      <c r="AC55" s="77" t="str">
        <f>IF(AND(AB55=0,AB56=0),"",IF(ISERROR(AB56/AB55),"Introduzca Meta",+AB56/AB55))</f>
        <v/>
      </c>
      <c r="AD55" s="64"/>
      <c r="AE55" s="77" t="str">
        <f>IF(AND(AD55=0,AD56=0),"",IF(ISERROR(AD56/AD55),"Introduzca Meta",+AD56/AD55))</f>
        <v/>
      </c>
      <c r="AF55" s="65"/>
      <c r="AG55" s="77" t="str">
        <f>IF(AND(AF55=0,AF56=0),"",IF(ISERROR(AF56/AF55),"Introduzca Meta",+AF56/AF55))</f>
        <v/>
      </c>
      <c r="AH55" s="65"/>
      <c r="AI55" s="77" t="str">
        <f>IF(AND(AH55=0,AH56=0),"",IF(ISERROR(AH56/AH55),"Introduzca Meta",+AH56/AH55))</f>
        <v/>
      </c>
      <c r="AJ55" s="66">
        <f t="shared" si="20"/>
        <v>51</v>
      </c>
      <c r="AK55" s="83">
        <f>IF(AJ56=0,"",IF(ISERROR(AJ56/AJ55),"Introduzca Meta",+AJ56/AJ55))</f>
        <v>1</v>
      </c>
      <c r="AL55" s="83" t="str">
        <f>IF(AK56=0,"",IF(ISERROR(AK56/AK55),"Introduzca Meta",+AK56/AK55))</f>
        <v/>
      </c>
      <c r="AM55" s="84"/>
      <c r="AN55" s="85"/>
      <c r="AO55" s="84"/>
      <c r="AP55" s="92"/>
      <c r="AQ55" s="124" t="s">
        <v>181</v>
      </c>
      <c r="AR55" s="81"/>
      <c r="AS55" s="37"/>
    </row>
    <row r="56" spans="2:45" s="61" customFormat="1" ht="26.25" customHeight="1" x14ac:dyDescent="0.25">
      <c r="B56" s="29"/>
      <c r="C56" s="97"/>
      <c r="D56" s="131"/>
      <c r="E56" s="120"/>
      <c r="F56" s="129"/>
      <c r="G56" s="122"/>
      <c r="H56" s="102"/>
      <c r="I56" s="132"/>
      <c r="J56" s="132"/>
      <c r="K56" s="67" t="s">
        <v>1</v>
      </c>
      <c r="L56" s="68">
        <v>0</v>
      </c>
      <c r="M56" s="104"/>
      <c r="N56" s="68">
        <v>0</v>
      </c>
      <c r="O56" s="78"/>
      <c r="P56" s="68">
        <v>0</v>
      </c>
      <c r="Q56" s="78"/>
      <c r="R56" s="69">
        <v>0</v>
      </c>
      <c r="S56" s="78"/>
      <c r="T56" s="69">
        <v>51</v>
      </c>
      <c r="U56" s="78"/>
      <c r="V56" s="68">
        <v>0</v>
      </c>
      <c r="W56" s="78"/>
      <c r="X56" s="68">
        <v>0</v>
      </c>
      <c r="Y56" s="78"/>
      <c r="Z56" s="68">
        <v>0</v>
      </c>
      <c r="AA56" s="78"/>
      <c r="AB56" s="69">
        <v>0</v>
      </c>
      <c r="AC56" s="78"/>
      <c r="AD56" s="69">
        <v>0</v>
      </c>
      <c r="AE56" s="78"/>
      <c r="AF56" s="69">
        <v>0</v>
      </c>
      <c r="AG56" s="78"/>
      <c r="AH56" s="69">
        <v>0</v>
      </c>
      <c r="AI56" s="78"/>
      <c r="AJ56" s="66">
        <f t="shared" si="20"/>
        <v>51</v>
      </c>
      <c r="AK56" s="83"/>
      <c r="AL56" s="83"/>
      <c r="AM56" s="84"/>
      <c r="AN56" s="85"/>
      <c r="AO56" s="84"/>
      <c r="AP56" s="80"/>
      <c r="AQ56" s="80"/>
      <c r="AR56" s="81"/>
      <c r="AS56" s="36"/>
    </row>
    <row r="57" spans="2:45" s="61" customFormat="1" ht="26.25" hidden="1" customHeight="1" x14ac:dyDescent="0.25">
      <c r="B57" s="29"/>
      <c r="C57" s="97" t="s">
        <v>118</v>
      </c>
      <c r="D57" s="138" t="s">
        <v>116</v>
      </c>
      <c r="E57" s="112">
        <v>39</v>
      </c>
      <c r="F57" s="127">
        <v>1386140</v>
      </c>
      <c r="G57" s="116" t="s">
        <v>100</v>
      </c>
      <c r="H57" s="123">
        <f t="shared" ref="H57" si="29">IFERROR(F57/$K$9,0)</f>
        <v>3.1597260146850647E-3</v>
      </c>
      <c r="I57" s="132"/>
      <c r="J57" s="132"/>
      <c r="K57" s="62" t="s">
        <v>0</v>
      </c>
      <c r="L57" s="64"/>
      <c r="M57" s="104" t="str">
        <f>IF(AND(L57=0,L58=0),"",IF(ISERROR(L58/L57),"Introduzca Meta",+L58/L57))</f>
        <v/>
      </c>
      <c r="N57" s="64"/>
      <c r="O57" s="77" t="str">
        <f>IF(AND(N57=0,N58=0),"",IF(ISERROR(N58/N57),"Introduzca Meta",+N58/N57))</f>
        <v/>
      </c>
      <c r="P57" s="64"/>
      <c r="Q57" s="77" t="str">
        <f>IF(AND(P57=0,P58=0),"",IF(ISERROR(P58/P57),"Introduzca Meta",+P58/P57))</f>
        <v/>
      </c>
      <c r="R57" s="65"/>
      <c r="S57" s="77" t="str">
        <f>IF(AND(R57=0,R58=0),"",IF(ISERROR(R58/R57),"Introduzca Meta",+R58/R57))</f>
        <v/>
      </c>
      <c r="T57" s="64"/>
      <c r="U57" s="77" t="str">
        <f>IF(AND(T57=0,T58=0),"",IF(ISERROR(T58/T57),"Introduzca Meta",+T58/T57))</f>
        <v/>
      </c>
      <c r="V57" s="64"/>
      <c r="W57" s="77" t="str">
        <f>IF(AND(V57=0,V58=0),"",IF(ISERROR(V58/V57),"Introduzca Meta",+V58/V57))</f>
        <v/>
      </c>
      <c r="X57" s="64"/>
      <c r="Y57" s="77" t="str">
        <f>IF(AND(X57=0,X58=0),"",IF(ISERROR(X58/X57),"Introduzca Meta",+X58/X57))</f>
        <v/>
      </c>
      <c r="Z57" s="65"/>
      <c r="AA57" s="77" t="str">
        <f>IF(AND(Z57=0,Z58=0),"",IF(ISERROR(Z58/Z57),"Introduzca Meta",+Z58/Z57))</f>
        <v/>
      </c>
      <c r="AB57" s="64"/>
      <c r="AC57" s="77" t="str">
        <f>IF(AND(AB57=0,AB58=0),"",IF(ISERROR(AB58/AB57),"Introduzca Meta",+AB58/AB57))</f>
        <v/>
      </c>
      <c r="AD57" s="64"/>
      <c r="AE57" s="77" t="str">
        <f>IF(AND(AD57=0,AD58=0),"",IF(ISERROR(AD58/AD57),"Introduzca Meta",+AD58/AD57))</f>
        <v/>
      </c>
      <c r="AF57" s="64"/>
      <c r="AG57" s="77" t="str">
        <f>IF(AND(AF57=0,AF58=0),"",IF(ISERROR(AF58/AF57),"Introduzca Meta",+AF58/AF57))</f>
        <v/>
      </c>
      <c r="AH57" s="65"/>
      <c r="AI57" s="77" t="str">
        <f>IF(AND(AH57=0,AH58=0),"",IF(ISERROR(AH58/AH57),"Introduzca Meta",+AH58/AH57))</f>
        <v/>
      </c>
      <c r="AJ57" s="66">
        <f t="shared" si="20"/>
        <v>0</v>
      </c>
      <c r="AK57" s="83" t="str">
        <f>IF(AJ58=0,"",IF(ISERROR(AJ58/AJ57),"Introduzca Meta",+AJ58/AJ57))</f>
        <v/>
      </c>
      <c r="AL57" s="83" t="str">
        <f>IF(AK58=0,"",IF(ISERROR(AK58/AK57),"Introduzca Meta",+AK58/AK57))</f>
        <v/>
      </c>
      <c r="AM57" s="84"/>
      <c r="AN57" s="85"/>
      <c r="AO57" s="84"/>
      <c r="AP57" s="92"/>
      <c r="AQ57" s="79"/>
      <c r="AR57" s="81"/>
      <c r="AS57" s="37"/>
    </row>
    <row r="58" spans="2:45" s="61" customFormat="1" ht="26.25" hidden="1" customHeight="1" x14ac:dyDescent="0.25">
      <c r="B58" s="29"/>
      <c r="C58" s="97"/>
      <c r="D58" s="131"/>
      <c r="E58" s="120"/>
      <c r="F58" s="129"/>
      <c r="G58" s="122"/>
      <c r="H58" s="102"/>
      <c r="I58" s="132"/>
      <c r="J58" s="132"/>
      <c r="K58" s="67" t="s">
        <v>1</v>
      </c>
      <c r="L58" s="68">
        <v>0</v>
      </c>
      <c r="M58" s="104"/>
      <c r="N58" s="68">
        <v>0</v>
      </c>
      <c r="O58" s="78"/>
      <c r="P58" s="68">
        <v>0</v>
      </c>
      <c r="Q58" s="78"/>
      <c r="R58" s="69">
        <v>0</v>
      </c>
      <c r="S58" s="78"/>
      <c r="T58" s="69">
        <v>0</v>
      </c>
      <c r="U58" s="78"/>
      <c r="V58" s="68">
        <v>0</v>
      </c>
      <c r="W58" s="78"/>
      <c r="X58" s="68">
        <v>0</v>
      </c>
      <c r="Y58" s="78"/>
      <c r="Z58" s="68">
        <v>0</v>
      </c>
      <c r="AA58" s="78"/>
      <c r="AB58" s="69">
        <v>0</v>
      </c>
      <c r="AC58" s="78"/>
      <c r="AD58" s="69">
        <v>0</v>
      </c>
      <c r="AE58" s="78"/>
      <c r="AF58" s="69">
        <v>0</v>
      </c>
      <c r="AG58" s="78"/>
      <c r="AH58" s="69">
        <v>0</v>
      </c>
      <c r="AI58" s="78"/>
      <c r="AJ58" s="66">
        <f t="shared" si="20"/>
        <v>0</v>
      </c>
      <c r="AK58" s="83"/>
      <c r="AL58" s="83"/>
      <c r="AM58" s="84"/>
      <c r="AN58" s="85"/>
      <c r="AO58" s="84"/>
      <c r="AP58" s="80"/>
      <c r="AQ58" s="80"/>
      <c r="AR58" s="81"/>
      <c r="AS58" s="36"/>
    </row>
    <row r="59" spans="2:45" s="61" customFormat="1" ht="26.25" hidden="1" customHeight="1" x14ac:dyDescent="0.25">
      <c r="B59" s="29"/>
      <c r="C59" s="97" t="s">
        <v>119</v>
      </c>
      <c r="D59" s="105" t="s">
        <v>116</v>
      </c>
      <c r="E59" s="112">
        <v>39</v>
      </c>
      <c r="F59" s="127">
        <v>2631330</v>
      </c>
      <c r="G59" s="116" t="s">
        <v>100</v>
      </c>
      <c r="H59" s="123">
        <f t="shared" ref="H59" si="30">IFERROR(F59/$K$9,0)</f>
        <v>5.998154482390849E-3</v>
      </c>
      <c r="I59" s="132"/>
      <c r="J59" s="132"/>
      <c r="K59" s="62" t="s">
        <v>0</v>
      </c>
      <c r="L59" s="64"/>
      <c r="M59" s="104" t="str">
        <f>IF(AND(L59=0,L60=0),"",IF(ISERROR(L60/L59),"Introduzca Meta",+L60/L59))</f>
        <v/>
      </c>
      <c r="N59" s="64"/>
      <c r="O59" s="77" t="str">
        <f>IF(AND(N59=0,N60=0),"",IF(ISERROR(N60/N59),"Introduzca Meta",+N60/N59))</f>
        <v/>
      </c>
      <c r="P59" s="64"/>
      <c r="Q59" s="77" t="str">
        <f>IF(AND(P59=0,P60=0),"",IF(ISERROR(P60/P59),"Introduzca Meta",+P60/P59))</f>
        <v/>
      </c>
      <c r="R59" s="65"/>
      <c r="S59" s="77" t="str">
        <f>IF(AND(R59=0,R60=0),"",IF(ISERROR(R60/R59),"Introduzca Meta",+R60/R59))</f>
        <v/>
      </c>
      <c r="T59" s="64"/>
      <c r="U59" s="77" t="str">
        <f>IF(AND(T59=0,T60=0),"",IF(ISERROR(T60/T59),"Introduzca Meta",+T60/T59))</f>
        <v/>
      </c>
      <c r="V59" s="64"/>
      <c r="W59" s="77" t="str">
        <f>IF(AND(V59=0,V60=0),"",IF(ISERROR(V60/V59),"Introduzca Meta",+V60/V59))</f>
        <v/>
      </c>
      <c r="X59" s="64"/>
      <c r="Y59" s="77" t="str">
        <f>IF(AND(X59=0,X60=0),"",IF(ISERROR(X60/X59),"Introduzca Meta",+X60/X59))</f>
        <v/>
      </c>
      <c r="Z59" s="65"/>
      <c r="AA59" s="77" t="str">
        <f>IF(AND(Z59=0,Z60=0),"",IF(ISERROR(Z60/Z59),"Introduzca Meta",+Z60/Z59))</f>
        <v/>
      </c>
      <c r="AB59" s="64"/>
      <c r="AC59" s="77" t="str">
        <f>IF(AND(AB59=0,AB60=0),"",IF(ISERROR(AB60/AB59),"Introduzca Meta",+AB60/AB59))</f>
        <v/>
      </c>
      <c r="AD59" s="64"/>
      <c r="AE59" s="77" t="str">
        <f>IF(AND(AD59=0,AD60=0),"",IF(ISERROR(AD60/AD59),"Introduzca Meta",+AD60/AD59))</f>
        <v/>
      </c>
      <c r="AF59" s="65"/>
      <c r="AG59" s="77" t="str">
        <f>IF(AND(AF59=0,AF60=0),"",IF(ISERROR(AF60/AF59),"Introduzca Meta",+AF60/AF59))</f>
        <v/>
      </c>
      <c r="AH59" s="65"/>
      <c r="AI59" s="77" t="str">
        <f>IF(AND(AH59=0,AH60=0),"",IF(ISERROR(AH60/AH59),"Introduzca Meta",+AH60/AH59))</f>
        <v/>
      </c>
      <c r="AJ59" s="66">
        <f t="shared" si="20"/>
        <v>0</v>
      </c>
      <c r="AK59" s="83" t="str">
        <f>IF(AJ60=0,"",IF(ISERROR(AJ60/AJ59),"Introduzca Meta",+AJ60/AJ59))</f>
        <v/>
      </c>
      <c r="AL59" s="83" t="str">
        <f>IF(AK60=0,"",IF(ISERROR(AK60/AK59),"Introduzca Meta",+AK60/AK59))</f>
        <v/>
      </c>
      <c r="AM59" s="84"/>
      <c r="AN59" s="85"/>
      <c r="AO59" s="84"/>
      <c r="AP59" s="92"/>
      <c r="AQ59" s="79"/>
      <c r="AR59" s="81"/>
      <c r="AS59" s="37"/>
    </row>
    <row r="60" spans="2:45" s="61" customFormat="1" ht="26.25" hidden="1" customHeight="1" x14ac:dyDescent="0.25">
      <c r="B60" s="29"/>
      <c r="C60" s="97"/>
      <c r="D60" s="106"/>
      <c r="E60" s="120"/>
      <c r="F60" s="129"/>
      <c r="G60" s="122"/>
      <c r="H60" s="102"/>
      <c r="I60" s="132"/>
      <c r="J60" s="132"/>
      <c r="K60" s="67" t="s">
        <v>1</v>
      </c>
      <c r="L60" s="68">
        <v>0</v>
      </c>
      <c r="M60" s="104"/>
      <c r="N60" s="68">
        <v>0</v>
      </c>
      <c r="O60" s="78"/>
      <c r="P60" s="68">
        <v>0</v>
      </c>
      <c r="Q60" s="78"/>
      <c r="R60" s="69">
        <v>0</v>
      </c>
      <c r="S60" s="78"/>
      <c r="T60" s="69">
        <v>0</v>
      </c>
      <c r="U60" s="78"/>
      <c r="V60" s="68">
        <v>0</v>
      </c>
      <c r="W60" s="78"/>
      <c r="X60" s="68">
        <v>0</v>
      </c>
      <c r="Y60" s="78"/>
      <c r="Z60" s="68">
        <v>0</v>
      </c>
      <c r="AA60" s="78"/>
      <c r="AB60" s="69">
        <v>0</v>
      </c>
      <c r="AC60" s="78"/>
      <c r="AD60" s="69">
        <v>0</v>
      </c>
      <c r="AE60" s="78"/>
      <c r="AF60" s="69">
        <v>0</v>
      </c>
      <c r="AG60" s="78"/>
      <c r="AH60" s="69">
        <v>0</v>
      </c>
      <c r="AI60" s="78"/>
      <c r="AJ60" s="66">
        <f t="shared" si="20"/>
        <v>0</v>
      </c>
      <c r="AK60" s="83"/>
      <c r="AL60" s="83"/>
      <c r="AM60" s="84"/>
      <c r="AN60" s="85"/>
      <c r="AO60" s="84"/>
      <c r="AP60" s="80"/>
      <c r="AQ60" s="80"/>
      <c r="AR60" s="81"/>
      <c r="AS60" s="36"/>
    </row>
    <row r="61" spans="2:45" s="61" customFormat="1" ht="26.25" hidden="1" customHeight="1" x14ac:dyDescent="0.25">
      <c r="B61" s="29"/>
      <c r="C61" s="137" t="s">
        <v>120</v>
      </c>
      <c r="D61" s="105" t="s">
        <v>83</v>
      </c>
      <c r="E61" s="112">
        <v>223</v>
      </c>
      <c r="F61" s="127">
        <v>27875000</v>
      </c>
      <c r="G61" s="116" t="s">
        <v>100</v>
      </c>
      <c r="H61" s="123">
        <f t="shared" ref="H61" si="31">IFERROR(F61/$K$9,0)</f>
        <v>6.3541462377065927E-2</v>
      </c>
      <c r="I61" s="132"/>
      <c r="J61" s="132"/>
      <c r="K61" s="62" t="s">
        <v>0</v>
      </c>
      <c r="L61" s="63"/>
      <c r="M61" s="104" t="str">
        <f>IF(AND(L61=0,L62=0),"",IF(ISERROR(L62/L61),"Introduzca Meta",+L62/L61))</f>
        <v/>
      </c>
      <c r="N61" s="64"/>
      <c r="O61" s="77" t="str">
        <f>IF(AND(N61=0,N62=0),"",IF(ISERROR(N62/N61),"Introduzca Meta",+N62/N61))</f>
        <v/>
      </c>
      <c r="P61" s="64"/>
      <c r="Q61" s="77" t="str">
        <f>IF(AND(P61=0,P62=0),"",IF(ISERROR(P62/P61),"Introduzca Meta",+P62/P61))</f>
        <v/>
      </c>
      <c r="R61" s="65"/>
      <c r="S61" s="77" t="str">
        <f>IF(AND(R61=0,R62=0),"",IF(ISERROR(R62/R61),"Introduzca Meta",+R62/R61))</f>
        <v/>
      </c>
      <c r="T61" s="64"/>
      <c r="U61" s="77" t="str">
        <f>IF(AND(T61=0,T62=0),"",IF(ISERROR(T62/T61),"Introduzca Meta",+T62/T61))</f>
        <v/>
      </c>
      <c r="V61" s="64"/>
      <c r="W61" s="77" t="str">
        <f>IF(AND(V61=0,V62=0),"",IF(ISERROR(V62/V61),"Introduzca Meta",+V62/V61))</f>
        <v/>
      </c>
      <c r="X61" s="64"/>
      <c r="Y61" s="77" t="str">
        <f>IF(AND(X61=0,X62=0),"",IF(ISERROR(X62/X61),"Introduzca Meta",+X62/X61))</f>
        <v/>
      </c>
      <c r="Z61" s="65"/>
      <c r="AA61" s="77" t="str">
        <f>IF(AND(Z61=0,Z62=0),"",IF(ISERROR(Z62/Z61),"Introduzca Meta",+Z62/Z61))</f>
        <v/>
      </c>
      <c r="AB61" s="64"/>
      <c r="AC61" s="77" t="str">
        <f>IF(AND(AB61=0,AB62=0),"",IF(ISERROR(AB62/AB61),"Introduzca Meta",+AB62/AB61))</f>
        <v/>
      </c>
      <c r="AD61" s="64"/>
      <c r="AE61" s="77" t="str">
        <f>IF(AND(AD61=0,AD62=0),"",IF(ISERROR(AD62/AD61),"Introduzca Meta",+AD62/AD61))</f>
        <v/>
      </c>
      <c r="AF61" s="64"/>
      <c r="AG61" s="77" t="str">
        <f>IF(AND(AF61=0,AF62=0),"",IF(ISERROR(AF62/AF61),"Introduzca Meta",+AF62/AF61))</f>
        <v/>
      </c>
      <c r="AH61" s="65"/>
      <c r="AI61" s="77" t="str">
        <f>IF(AND(AH61=0,AH62=0),"",IF(ISERROR(AH62/AH61),"Introduzca Meta",+AH62/AH61))</f>
        <v/>
      </c>
      <c r="AJ61" s="66">
        <f>L61+N61+P61+R61+T61+V61+X61+Z61+AB61+AD61+AF61+AH61</f>
        <v>0</v>
      </c>
      <c r="AK61" s="83" t="str">
        <f>IF(AJ62=0,"",IF(ISERROR(AJ62/AJ61),"Introduzca Meta",+AJ62/AJ61))</f>
        <v/>
      </c>
      <c r="AL61" s="83" t="str">
        <f>IF(AK62=0,"",IF(ISERROR(AK62/AK61),"Introduzca Meta",+AK62/AK61))</f>
        <v/>
      </c>
      <c r="AM61" s="84"/>
      <c r="AN61" s="85"/>
      <c r="AO61" s="84"/>
      <c r="AP61" s="92"/>
      <c r="AQ61" s="79"/>
      <c r="AR61" s="81"/>
      <c r="AS61" s="37"/>
    </row>
    <row r="62" spans="2:45" s="61" customFormat="1" ht="26.25" hidden="1" customHeight="1" x14ac:dyDescent="0.25">
      <c r="B62" s="29"/>
      <c r="C62" s="137"/>
      <c r="D62" s="106"/>
      <c r="E62" s="120"/>
      <c r="F62" s="129"/>
      <c r="G62" s="122"/>
      <c r="H62" s="102"/>
      <c r="I62" s="132"/>
      <c r="J62" s="132"/>
      <c r="K62" s="67" t="s">
        <v>1</v>
      </c>
      <c r="L62" s="68"/>
      <c r="M62" s="104"/>
      <c r="N62" s="68"/>
      <c r="O62" s="78"/>
      <c r="P62" s="68">
        <v>0</v>
      </c>
      <c r="Q62" s="78"/>
      <c r="R62" s="69"/>
      <c r="S62" s="78"/>
      <c r="T62" s="69">
        <v>0</v>
      </c>
      <c r="U62" s="78"/>
      <c r="V62" s="68"/>
      <c r="W62" s="78"/>
      <c r="X62" s="68">
        <v>0</v>
      </c>
      <c r="Y62" s="78"/>
      <c r="Z62" s="68">
        <v>0</v>
      </c>
      <c r="AA62" s="78"/>
      <c r="AB62" s="69">
        <v>0</v>
      </c>
      <c r="AC62" s="78"/>
      <c r="AD62" s="69">
        <v>0</v>
      </c>
      <c r="AE62" s="78"/>
      <c r="AF62" s="69">
        <v>0</v>
      </c>
      <c r="AG62" s="78"/>
      <c r="AH62" s="69">
        <v>0</v>
      </c>
      <c r="AI62" s="78"/>
      <c r="AJ62" s="66">
        <f t="shared" ref="AJ62:AJ66" si="32">L62+N62+P62+R62+T62+V62+X62+Z62+AB62+AD62+AF62+AH62</f>
        <v>0</v>
      </c>
      <c r="AK62" s="83"/>
      <c r="AL62" s="83"/>
      <c r="AM62" s="84"/>
      <c r="AN62" s="85"/>
      <c r="AO62" s="84"/>
      <c r="AP62" s="80"/>
      <c r="AQ62" s="80"/>
      <c r="AR62" s="81"/>
      <c r="AS62" s="36"/>
    </row>
    <row r="63" spans="2:45" s="61" customFormat="1" ht="26.25" hidden="1" customHeight="1" x14ac:dyDescent="0.25">
      <c r="B63" s="29"/>
      <c r="C63" s="137" t="s">
        <v>121</v>
      </c>
      <c r="D63" s="105" t="s">
        <v>122</v>
      </c>
      <c r="E63" s="112">
        <v>1</v>
      </c>
      <c r="F63" s="127">
        <v>58500000</v>
      </c>
      <c r="G63" s="116" t="s">
        <v>100</v>
      </c>
      <c r="H63" s="123">
        <f t="shared" ref="H63" si="33">IFERROR(F63/$K$9,0)</f>
        <v>0.13335158920388726</v>
      </c>
      <c r="I63" s="132"/>
      <c r="J63" s="132"/>
      <c r="K63" s="62" t="s">
        <v>0</v>
      </c>
      <c r="L63" s="64"/>
      <c r="M63" s="104" t="str">
        <f>IF(AND(L63=0,L64=0),"",IF(ISERROR(L64/L63),"Introduzca Meta",+L64/L63))</f>
        <v/>
      </c>
      <c r="N63" s="64"/>
      <c r="O63" s="77" t="str">
        <f>IF(AND(N63=0,N64=0),"",IF(ISERROR(N64/N63),"Introduzca Meta",+N64/N63))</f>
        <v/>
      </c>
      <c r="P63" s="64"/>
      <c r="Q63" s="77" t="str">
        <f>IF(AND(P63=0,P64=0),"",IF(ISERROR(P64/P63),"Introduzca Meta",+P64/P63))</f>
        <v/>
      </c>
      <c r="R63" s="65"/>
      <c r="S63" s="77" t="str">
        <f>IF(AND(R63=0,R64=0),"",IF(ISERROR(R64/R63),"Introduzca Meta",+R64/R63))</f>
        <v/>
      </c>
      <c r="T63" s="64"/>
      <c r="U63" s="77" t="str">
        <f>IF(AND(T63=0,T64=0),"",IF(ISERROR(T64/T63),"Introduzca Meta",+T64/T63))</f>
        <v/>
      </c>
      <c r="V63" s="64"/>
      <c r="W63" s="77" t="str">
        <f>IF(AND(V63=0,V64=0),"",IF(ISERROR(V64/V63),"Introduzca Meta",+V64/V63))</f>
        <v/>
      </c>
      <c r="X63" s="64"/>
      <c r="Y63" s="77" t="str">
        <f>IF(AND(X63=0,X64=0),"",IF(ISERROR(X64/X63),"Introduzca Meta",+X64/X63))</f>
        <v/>
      </c>
      <c r="Z63" s="65"/>
      <c r="AA63" s="77" t="str">
        <f>IF(AND(Z63=0,Z64=0),"",IF(ISERROR(Z64/Z63),"Introduzca Meta",+Z64/Z63))</f>
        <v/>
      </c>
      <c r="AB63" s="64"/>
      <c r="AC63" s="77" t="str">
        <f>IF(AND(AB63=0,AB64=0),"",IF(ISERROR(AB64/AB63),"Introduzca Meta",+AB64/AB63))</f>
        <v/>
      </c>
      <c r="AD63" s="64"/>
      <c r="AE63" s="77" t="str">
        <f>IF(AND(AD63=0,AD64=0),"",IF(ISERROR(AD64/AD63),"Introduzca Meta",+AD64/AD63))</f>
        <v/>
      </c>
      <c r="AF63" s="64"/>
      <c r="AG63" s="77" t="str">
        <f>IF(AND(AF63=0,AF64=0),"",IF(ISERROR(AF64/AF63),"Introduzca Meta",+AF64/AF63))</f>
        <v/>
      </c>
      <c r="AH63" s="65"/>
      <c r="AI63" s="77" t="str">
        <f>IF(AND(AH63=0,AH64=0),"",IF(ISERROR(AH64/AH63),"Introduzca Meta",+AH64/AH63))</f>
        <v/>
      </c>
      <c r="AJ63" s="66">
        <f t="shared" si="32"/>
        <v>0</v>
      </c>
      <c r="AK63" s="83" t="str">
        <f>IF(AJ64=0,"",IF(ISERROR(AJ64/AJ63),"Introduzca Meta",+AJ64/AJ63))</f>
        <v/>
      </c>
      <c r="AL63" s="83" t="str">
        <f>IF(AK64=0,"",IF(ISERROR(AK64/AK63),"Introduzca Meta",+AK64/AK63))</f>
        <v/>
      </c>
      <c r="AM63" s="84"/>
      <c r="AN63" s="85"/>
      <c r="AO63" s="84"/>
      <c r="AP63" s="92"/>
      <c r="AQ63" s="79"/>
      <c r="AR63" s="81"/>
      <c r="AS63" s="37"/>
    </row>
    <row r="64" spans="2:45" s="61" customFormat="1" ht="26.25" hidden="1" customHeight="1" x14ac:dyDescent="0.25">
      <c r="B64" s="29"/>
      <c r="C64" s="137"/>
      <c r="D64" s="106"/>
      <c r="E64" s="120"/>
      <c r="F64" s="129"/>
      <c r="G64" s="122"/>
      <c r="H64" s="102"/>
      <c r="I64" s="132"/>
      <c r="J64" s="132"/>
      <c r="K64" s="67" t="s">
        <v>1</v>
      </c>
      <c r="L64" s="68">
        <v>0</v>
      </c>
      <c r="M64" s="104"/>
      <c r="N64" s="68">
        <v>0</v>
      </c>
      <c r="O64" s="78"/>
      <c r="P64" s="68">
        <v>0</v>
      </c>
      <c r="Q64" s="78"/>
      <c r="R64" s="69">
        <v>0</v>
      </c>
      <c r="S64" s="78"/>
      <c r="T64" s="69">
        <v>0</v>
      </c>
      <c r="U64" s="78"/>
      <c r="V64" s="68">
        <v>0</v>
      </c>
      <c r="W64" s="78"/>
      <c r="X64" s="68">
        <v>0</v>
      </c>
      <c r="Y64" s="78"/>
      <c r="Z64" s="68">
        <v>0</v>
      </c>
      <c r="AA64" s="78"/>
      <c r="AB64" s="69">
        <v>0</v>
      </c>
      <c r="AC64" s="78"/>
      <c r="AD64" s="69">
        <v>0</v>
      </c>
      <c r="AE64" s="78"/>
      <c r="AF64" s="69">
        <v>0</v>
      </c>
      <c r="AG64" s="78"/>
      <c r="AH64" s="69">
        <v>0</v>
      </c>
      <c r="AI64" s="78"/>
      <c r="AJ64" s="66">
        <f t="shared" si="32"/>
        <v>0</v>
      </c>
      <c r="AK64" s="83"/>
      <c r="AL64" s="83"/>
      <c r="AM64" s="84"/>
      <c r="AN64" s="85"/>
      <c r="AO64" s="84"/>
      <c r="AP64" s="80"/>
      <c r="AQ64" s="80"/>
      <c r="AR64" s="81"/>
      <c r="AS64" s="36"/>
    </row>
    <row r="65" spans="2:45" s="61" customFormat="1" ht="26.25" hidden="1" customHeight="1" x14ac:dyDescent="0.25">
      <c r="B65" s="29"/>
      <c r="C65" s="137" t="s">
        <v>120</v>
      </c>
      <c r="D65" s="105" t="s">
        <v>122</v>
      </c>
      <c r="E65" s="112">
        <v>2</v>
      </c>
      <c r="F65" s="127">
        <v>4875000</v>
      </c>
      <c r="G65" s="116" t="s">
        <v>100</v>
      </c>
      <c r="H65" s="123">
        <f t="shared" ref="H65" si="34">IFERROR(F65/$K$9,0)</f>
        <v>1.1112632433657271E-2</v>
      </c>
      <c r="I65" s="132"/>
      <c r="J65" s="132"/>
      <c r="K65" s="62" t="s">
        <v>0</v>
      </c>
      <c r="L65" s="64"/>
      <c r="M65" s="104" t="str">
        <f>IF(AND(L65=0,L66=0),"",IF(ISERROR(L66/L65),"Introduzca Meta",+L66/L65))</f>
        <v/>
      </c>
      <c r="N65" s="64"/>
      <c r="O65" s="77" t="str">
        <f>IF(AND(N65=0,N66=0),"",IF(ISERROR(N66/N65),"Introduzca Meta",+N66/N65))</f>
        <v/>
      </c>
      <c r="P65" s="64"/>
      <c r="Q65" s="77" t="str">
        <f>IF(AND(P65=0,P66=0),"",IF(ISERROR(P66/P65),"Introduzca Meta",+P66/P65))</f>
        <v/>
      </c>
      <c r="R65" s="65"/>
      <c r="S65" s="77" t="str">
        <f>IF(AND(R65=0,R66=0),"",IF(ISERROR(R66/R65),"Introduzca Meta",+R66/R65))</f>
        <v/>
      </c>
      <c r="T65" s="64"/>
      <c r="U65" s="77" t="str">
        <f>IF(AND(T65=0,T66=0),"",IF(ISERROR(T66/T65),"Introduzca Meta",+T66/T65))</f>
        <v/>
      </c>
      <c r="V65" s="64"/>
      <c r="W65" s="77" t="str">
        <f>IF(AND(V65=0,V66=0),"",IF(ISERROR(V66/V65),"Introduzca Meta",+V66/V65))</f>
        <v/>
      </c>
      <c r="X65" s="64"/>
      <c r="Y65" s="77" t="str">
        <f>IF(AND(X65=0,X66=0),"",IF(ISERROR(X66/X65),"Introduzca Meta",+X66/X65))</f>
        <v/>
      </c>
      <c r="Z65" s="65"/>
      <c r="AA65" s="77" t="str">
        <f>IF(AND(Z65=0,Z66=0),"",IF(ISERROR(Z66/Z65),"Introduzca Meta",+Z66/Z65))</f>
        <v/>
      </c>
      <c r="AB65" s="64"/>
      <c r="AC65" s="77" t="str">
        <f>IF(AND(AB65=0,AB66=0),"",IF(ISERROR(AB66/AB65),"Introduzca Meta",+AB66/AB65))</f>
        <v/>
      </c>
      <c r="AD65" s="64"/>
      <c r="AE65" s="77" t="str">
        <f>IF(AND(AD65=0,AD66=0),"",IF(ISERROR(AD66/AD65),"Introduzca Meta",+AD66/AD65))</f>
        <v/>
      </c>
      <c r="AF65" s="65"/>
      <c r="AG65" s="77" t="str">
        <f>IF(AND(AF65=0,AF66=0),"",IF(ISERROR(AF66/AF65),"Introduzca Meta",+AF66/AF65))</f>
        <v/>
      </c>
      <c r="AH65" s="65"/>
      <c r="AI65" s="77" t="str">
        <f>IF(AND(AH65=0,AH66=0),"",IF(ISERROR(AH66/AH65),"Introduzca Meta",+AH66/AH65))</f>
        <v/>
      </c>
      <c r="AJ65" s="66">
        <f t="shared" si="32"/>
        <v>0</v>
      </c>
      <c r="AK65" s="83" t="str">
        <f>IF(AJ66=0,"",IF(ISERROR(AJ66/AJ65),"Introduzca Meta",+AJ66/AJ65))</f>
        <v/>
      </c>
      <c r="AL65" s="83" t="str">
        <f>IF(AK66=0,"",IF(ISERROR(AK66/AK65),"Introduzca Meta",+AK66/AK65))</f>
        <v/>
      </c>
      <c r="AM65" s="84"/>
      <c r="AN65" s="84"/>
      <c r="AO65" s="84"/>
      <c r="AP65" s="92"/>
      <c r="AQ65" s="79"/>
      <c r="AR65" s="81"/>
      <c r="AS65" s="37"/>
    </row>
    <row r="66" spans="2:45" s="61" customFormat="1" ht="26.25" hidden="1" customHeight="1" x14ac:dyDescent="0.25">
      <c r="B66" s="29"/>
      <c r="C66" s="137"/>
      <c r="D66" s="106"/>
      <c r="E66" s="120"/>
      <c r="F66" s="126"/>
      <c r="G66" s="122"/>
      <c r="H66" s="102"/>
      <c r="I66" s="132"/>
      <c r="J66" s="132"/>
      <c r="K66" s="67" t="s">
        <v>1</v>
      </c>
      <c r="L66" s="68">
        <v>0</v>
      </c>
      <c r="M66" s="104"/>
      <c r="N66" s="68">
        <v>0</v>
      </c>
      <c r="O66" s="78"/>
      <c r="P66" s="68">
        <v>0</v>
      </c>
      <c r="Q66" s="78"/>
      <c r="R66" s="69">
        <v>0</v>
      </c>
      <c r="S66" s="78"/>
      <c r="T66" s="69">
        <v>0</v>
      </c>
      <c r="U66" s="78"/>
      <c r="V66" s="68">
        <v>0</v>
      </c>
      <c r="W66" s="78"/>
      <c r="X66" s="68">
        <v>0</v>
      </c>
      <c r="Y66" s="78"/>
      <c r="Z66" s="68">
        <v>0</v>
      </c>
      <c r="AA66" s="78"/>
      <c r="AB66" s="69">
        <v>0</v>
      </c>
      <c r="AC66" s="78"/>
      <c r="AD66" s="69">
        <v>0</v>
      </c>
      <c r="AE66" s="78"/>
      <c r="AF66" s="69">
        <v>0</v>
      </c>
      <c r="AG66" s="78"/>
      <c r="AH66" s="69">
        <v>0</v>
      </c>
      <c r="AI66" s="78"/>
      <c r="AJ66" s="66">
        <f t="shared" si="32"/>
        <v>0</v>
      </c>
      <c r="AK66" s="83"/>
      <c r="AL66" s="83"/>
      <c r="AM66" s="84"/>
      <c r="AN66" s="84"/>
      <c r="AO66" s="84"/>
      <c r="AP66" s="80"/>
      <c r="AQ66" s="80"/>
      <c r="AR66" s="81"/>
      <c r="AS66" s="36"/>
    </row>
    <row r="67" spans="2:45" s="61" customFormat="1" ht="26.25" customHeight="1" x14ac:dyDescent="0.25">
      <c r="B67" s="29"/>
      <c r="C67" s="97" t="s">
        <v>123</v>
      </c>
      <c r="D67" s="130" t="s">
        <v>113</v>
      </c>
      <c r="E67" s="112">
        <v>51</v>
      </c>
      <c r="F67" s="125">
        <f>(80000*E67)</f>
        <v>4080000</v>
      </c>
      <c r="G67" s="116" t="s">
        <v>111</v>
      </c>
      <c r="H67" s="102">
        <f>IFERROR(F67/$K$9,0)</f>
        <v>9.3004185290916242E-3</v>
      </c>
      <c r="I67" s="132">
        <v>45443</v>
      </c>
      <c r="J67" s="132">
        <v>45443</v>
      </c>
      <c r="K67" s="62" t="s">
        <v>0</v>
      </c>
      <c r="L67" s="63"/>
      <c r="M67" s="104" t="str">
        <f>IF(AND(L67=0,L68=0),"",IF(ISERROR(L68/L67),"Introduzca Meta",+L68/L67))</f>
        <v/>
      </c>
      <c r="N67" s="64"/>
      <c r="O67" s="77" t="str">
        <f>IF(AND(N67=0,N68=0),"",IF(ISERROR(N68/N67),"Introduzca Meta",+N68/N67))</f>
        <v/>
      </c>
      <c r="P67" s="64"/>
      <c r="Q67" s="77" t="str">
        <f>IF(AND(P67=0,P68=0),"",IF(ISERROR(P68/P67),"Introduzca Meta",+P68/P67))</f>
        <v/>
      </c>
      <c r="R67" s="65"/>
      <c r="S67" s="77" t="str">
        <f>IF(AND(R67=0,R68=0),"",IF(ISERROR(R68/R67),"Introduzca Meta",+R68/R67))</f>
        <v/>
      </c>
      <c r="T67" s="64">
        <v>51</v>
      </c>
      <c r="U67" s="77">
        <f>IF(AND(T67=0,T68=0),"",IF(ISERROR(T68/T67),"Introduzca Meta",+T68/T67))</f>
        <v>1</v>
      </c>
      <c r="V67" s="64"/>
      <c r="W67" s="77" t="str">
        <f>IF(AND(V67=0,V68=0),"",IF(ISERROR(V68/V67),"Introduzca Meta",+V68/V67))</f>
        <v/>
      </c>
      <c r="X67" s="64"/>
      <c r="Y67" s="77" t="str">
        <f>IF(AND(X67=0,X68=0),"",IF(ISERROR(X68/X67),"Introduzca Meta",+X68/X67))</f>
        <v/>
      </c>
      <c r="Z67" s="65"/>
      <c r="AA67" s="77" t="str">
        <f>IF(AND(Z67=0,Z68=0),"",IF(ISERROR(Z68/Z67),"Introduzca Meta",+Z68/Z67))</f>
        <v/>
      </c>
      <c r="AB67" s="64"/>
      <c r="AC67" s="77" t="str">
        <f>IF(AND(AB67=0,AB68=0),"",IF(ISERROR(AB68/AB67),"Introduzca Meta",+AB68/AB67))</f>
        <v/>
      </c>
      <c r="AD67" s="64"/>
      <c r="AE67" s="77" t="str">
        <f>IF(AND(AD67=0,AD68=0),"",IF(ISERROR(AD68/AD67),"Introduzca Meta",+AD68/AD67))</f>
        <v/>
      </c>
      <c r="AF67" s="64"/>
      <c r="AG67" s="77" t="str">
        <f>IF(AND(AF67=0,AF68=0),"",IF(ISERROR(AF68/AF67),"Introduzca Meta",+AF68/AF67))</f>
        <v/>
      </c>
      <c r="AH67" s="65"/>
      <c r="AI67" s="77" t="str">
        <f>IF(AND(AH67=0,AH68=0),"",IF(ISERROR(AH68/AH67),"Introduzca Meta",+AH68/AH67))</f>
        <v/>
      </c>
      <c r="AJ67" s="66">
        <f>L67+N67+P67+R67+T67+V67+X67+Z67+AB67+AD67+AF67+AH67</f>
        <v>51</v>
      </c>
      <c r="AK67" s="83">
        <f>IF(AJ68=0,"",IF(ISERROR(AJ68/AJ67),"Introduzca Meta",+AJ68/AJ67))</f>
        <v>1</v>
      </c>
      <c r="AL67" s="83" t="str">
        <f>IF(AK68=0,"",IF(ISERROR(AK68/AK67),"Introduzca Meta",+AK68/AK67))</f>
        <v/>
      </c>
      <c r="AM67" s="84"/>
      <c r="AN67" s="85"/>
      <c r="AO67" s="84"/>
      <c r="AP67" s="79"/>
      <c r="AQ67" s="124" t="s">
        <v>181</v>
      </c>
      <c r="AR67" s="81"/>
      <c r="AS67" s="37"/>
    </row>
    <row r="68" spans="2:45" s="61" customFormat="1" ht="26.25" customHeight="1" x14ac:dyDescent="0.25">
      <c r="B68" s="29"/>
      <c r="C68" s="97"/>
      <c r="D68" s="131"/>
      <c r="E68" s="120"/>
      <c r="F68" s="126"/>
      <c r="G68" s="122"/>
      <c r="H68" s="102"/>
      <c r="I68" s="132"/>
      <c r="J68" s="132"/>
      <c r="K68" s="67" t="s">
        <v>1</v>
      </c>
      <c r="L68" s="68"/>
      <c r="M68" s="104"/>
      <c r="N68" s="68"/>
      <c r="O68" s="78"/>
      <c r="P68" s="68">
        <v>0</v>
      </c>
      <c r="Q68" s="78"/>
      <c r="R68" s="69"/>
      <c r="S68" s="78"/>
      <c r="T68" s="69">
        <v>51</v>
      </c>
      <c r="U68" s="78"/>
      <c r="V68" s="68"/>
      <c r="W68" s="78"/>
      <c r="X68" s="68">
        <v>0</v>
      </c>
      <c r="Y68" s="78"/>
      <c r="Z68" s="68">
        <v>0</v>
      </c>
      <c r="AA68" s="78"/>
      <c r="AB68" s="69">
        <v>0</v>
      </c>
      <c r="AC68" s="78"/>
      <c r="AD68" s="69">
        <v>0</v>
      </c>
      <c r="AE68" s="78"/>
      <c r="AF68" s="69">
        <v>0</v>
      </c>
      <c r="AG68" s="78"/>
      <c r="AH68" s="69">
        <v>0</v>
      </c>
      <c r="AI68" s="78"/>
      <c r="AJ68" s="66">
        <f t="shared" ref="AJ68:AJ70" si="35">L68+N68+P68+R68+T68+V68+X68+Z68+AB68+AD68+AF68+AH68</f>
        <v>51</v>
      </c>
      <c r="AK68" s="83"/>
      <c r="AL68" s="83"/>
      <c r="AM68" s="84"/>
      <c r="AN68" s="85"/>
      <c r="AO68" s="84"/>
      <c r="AP68" s="80"/>
      <c r="AQ68" s="80"/>
      <c r="AR68" s="81"/>
      <c r="AS68" s="36"/>
    </row>
    <row r="69" spans="2:45" s="61" customFormat="1" ht="26.25" customHeight="1" x14ac:dyDescent="0.25">
      <c r="B69" s="29"/>
      <c r="C69" s="97" t="s">
        <v>124</v>
      </c>
      <c r="D69" s="130" t="s">
        <v>110</v>
      </c>
      <c r="E69" s="112">
        <v>51</v>
      </c>
      <c r="F69" s="125">
        <f>(138000*E69)</f>
        <v>7038000</v>
      </c>
      <c r="G69" s="116" t="s">
        <v>100</v>
      </c>
      <c r="H69" s="123">
        <f t="shared" ref="H69" si="36">IFERROR(F69/$K$9,0)</f>
        <v>1.6043221962683051E-2</v>
      </c>
      <c r="I69" s="132">
        <v>45217</v>
      </c>
      <c r="J69" s="132">
        <v>45217</v>
      </c>
      <c r="K69" s="62" t="s">
        <v>0</v>
      </c>
      <c r="L69" s="64"/>
      <c r="M69" s="104" t="str">
        <f>IF(AND(L69=0,L70=0),"",IF(ISERROR(L70/L69),"Introduzca Meta",+L70/L69))</f>
        <v/>
      </c>
      <c r="N69" s="64"/>
      <c r="O69" s="77" t="str">
        <f>IF(AND(N69=0,N70=0),"",IF(ISERROR(N70/N69),"Introduzca Meta",+N70/N69))</f>
        <v/>
      </c>
      <c r="P69" s="64"/>
      <c r="Q69" s="77" t="str">
        <f>IF(AND(P69=0,P70=0),"",IF(ISERROR(P70/P69),"Introduzca Meta",+P70/P69))</f>
        <v/>
      </c>
      <c r="R69" s="65"/>
      <c r="S69" s="77" t="str">
        <f>IF(AND(R69=0,R70=0),"",IF(ISERROR(R70/R69),"Introduzca Meta",+R70/R69))</f>
        <v/>
      </c>
      <c r="T69" s="64"/>
      <c r="U69" s="77" t="str">
        <f>IF(AND(T69=0,T70=0),"",IF(ISERROR(T70/T69),"Introduzca Meta",+T70/T69))</f>
        <v/>
      </c>
      <c r="V69" s="64"/>
      <c r="W69" s="77" t="str">
        <f>IF(AND(V69=0,V70=0),"",IF(ISERROR(V70/V69),"Introduzca Meta",+V70/V69))</f>
        <v/>
      </c>
      <c r="X69" s="64"/>
      <c r="Y69" s="77" t="str">
        <f>IF(AND(X69=0,X70=0),"",IF(ISERROR(X70/X69),"Introduzca Meta",+X70/X69))</f>
        <v/>
      </c>
      <c r="Z69" s="65"/>
      <c r="AA69" s="77" t="str">
        <f>IF(AND(Z69=0,Z70=0),"",IF(ISERROR(Z70/Z69),"Introduzca Meta",+Z70/Z69))</f>
        <v/>
      </c>
      <c r="AB69" s="64"/>
      <c r="AC69" s="77" t="str">
        <f>IF(AND(AB69=0,AB70=0),"",IF(ISERROR(AB70/AB69),"Introduzca Meta",+AB70/AB69))</f>
        <v/>
      </c>
      <c r="AD69" s="64">
        <v>51</v>
      </c>
      <c r="AE69" s="77">
        <f>IF(AND(AD69=0,AD70=0),"",IF(ISERROR(AD70/AD69),"Introduzca Meta",+AD70/AD69))</f>
        <v>1</v>
      </c>
      <c r="AF69" s="64"/>
      <c r="AG69" s="77" t="str">
        <f>IF(AND(AF69=0,AF70=0),"",IF(ISERROR(AF70/AF69),"Introduzca Meta",+AF70/AF69))</f>
        <v/>
      </c>
      <c r="AH69" s="65"/>
      <c r="AI69" s="77" t="str">
        <f>IF(AND(AH69=0,AH70=0),"",IF(ISERROR(AH70/AH69),"Introduzca Meta",+AH70/AH69))</f>
        <v/>
      </c>
      <c r="AJ69" s="66">
        <f t="shared" si="35"/>
        <v>51</v>
      </c>
      <c r="AK69" s="83">
        <f>IF(AJ70=0,"",IF(ISERROR(AJ70/AJ69),"Introduzca Meta",+AJ70/AJ69))</f>
        <v>1</v>
      </c>
      <c r="AL69" s="83" t="str">
        <f>IF(AK70=0,"",IF(ISERROR(AK70/AK69),"Introduzca Meta",+AK70/AK69))</f>
        <v/>
      </c>
      <c r="AM69" s="84"/>
      <c r="AN69" s="85"/>
      <c r="AO69" s="84"/>
      <c r="AP69" s="92"/>
      <c r="AQ69" s="124" t="s">
        <v>163</v>
      </c>
      <c r="AR69" s="81"/>
      <c r="AS69" s="37"/>
    </row>
    <row r="70" spans="2:45" s="61" customFormat="1" ht="26.1" customHeight="1" x14ac:dyDescent="0.25">
      <c r="B70" s="29"/>
      <c r="C70" s="97"/>
      <c r="D70" s="131"/>
      <c r="E70" s="120"/>
      <c r="F70" s="129"/>
      <c r="G70" s="122"/>
      <c r="H70" s="102"/>
      <c r="I70" s="132"/>
      <c r="J70" s="132"/>
      <c r="K70" s="67" t="s">
        <v>1</v>
      </c>
      <c r="L70" s="68">
        <v>0</v>
      </c>
      <c r="M70" s="104"/>
      <c r="N70" s="68">
        <v>0</v>
      </c>
      <c r="O70" s="78"/>
      <c r="P70" s="68">
        <v>0</v>
      </c>
      <c r="Q70" s="78"/>
      <c r="R70" s="69">
        <v>0</v>
      </c>
      <c r="S70" s="78"/>
      <c r="T70" s="69">
        <v>0</v>
      </c>
      <c r="U70" s="78"/>
      <c r="V70" s="68">
        <v>0</v>
      </c>
      <c r="W70" s="78"/>
      <c r="X70" s="68">
        <v>0</v>
      </c>
      <c r="Y70" s="78"/>
      <c r="Z70" s="68">
        <v>0</v>
      </c>
      <c r="AA70" s="78"/>
      <c r="AB70" s="69">
        <v>0</v>
      </c>
      <c r="AC70" s="78"/>
      <c r="AD70" s="69">
        <v>51</v>
      </c>
      <c r="AE70" s="78"/>
      <c r="AF70" s="69">
        <v>0</v>
      </c>
      <c r="AG70" s="78"/>
      <c r="AH70" s="69">
        <v>0</v>
      </c>
      <c r="AI70" s="78"/>
      <c r="AJ70" s="66">
        <f t="shared" si="35"/>
        <v>51</v>
      </c>
      <c r="AK70" s="83"/>
      <c r="AL70" s="83"/>
      <c r="AM70" s="84"/>
      <c r="AN70" s="85"/>
      <c r="AO70" s="84"/>
      <c r="AP70" s="80"/>
      <c r="AQ70" s="80"/>
      <c r="AR70" s="81"/>
      <c r="AS70" s="36"/>
    </row>
    <row r="71" spans="2:45" s="41" customFormat="1" ht="22.5" customHeight="1" x14ac:dyDescent="0.25">
      <c r="B71" s="139" t="s">
        <v>69</v>
      </c>
      <c r="C71" s="139"/>
      <c r="D71" s="30"/>
      <c r="E71" s="54"/>
      <c r="F71" s="30"/>
      <c r="G71" s="30"/>
      <c r="H71" s="30"/>
      <c r="I71" s="31"/>
      <c r="J71" s="31"/>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2"/>
      <c r="AP71" s="32"/>
      <c r="AQ71" s="30"/>
      <c r="AR71" s="30"/>
      <c r="AS71" s="30"/>
    </row>
    <row r="72" spans="2:45" s="61" customFormat="1" ht="26.25" customHeight="1" x14ac:dyDescent="0.25">
      <c r="B72" s="29"/>
      <c r="C72" s="97" t="s">
        <v>106</v>
      </c>
      <c r="D72" s="138" t="s">
        <v>107</v>
      </c>
      <c r="E72" s="112">
        <v>102</v>
      </c>
      <c r="F72" s="127">
        <v>6172000</v>
      </c>
      <c r="G72" s="116" t="s">
        <v>108</v>
      </c>
      <c r="H72" s="123">
        <f t="shared" ref="H72" si="37">IFERROR(F72/$K$9,0)</f>
        <v>1.4069162539596447E-2</v>
      </c>
      <c r="I72" s="132">
        <v>45170</v>
      </c>
      <c r="J72" s="132">
        <v>45536</v>
      </c>
      <c r="K72" s="62" t="s">
        <v>0</v>
      </c>
      <c r="L72" s="64">
        <v>1</v>
      </c>
      <c r="M72" s="104">
        <f>IF(AND(L72=0,L73=0),"",IF(ISERROR(L73/L72),"Introduzca Meta",+L73/L72))</f>
        <v>1</v>
      </c>
      <c r="N72" s="64">
        <v>1</v>
      </c>
      <c r="O72" s="77">
        <f>IF(AND(N72=0,N73=0),"",IF(ISERROR(N73/N72),"Introduzca Meta",+N73/N72))</f>
        <v>1</v>
      </c>
      <c r="P72" s="64">
        <v>1</v>
      </c>
      <c r="Q72" s="77">
        <f>IF(AND(P72=0,P73=0),"",IF(ISERROR(P73/P72),"Introduzca Meta",+P73/P72))</f>
        <v>1</v>
      </c>
      <c r="R72" s="65">
        <v>1</v>
      </c>
      <c r="S72" s="77">
        <f>IF(AND(R72=0,R73=0),"",IF(ISERROR(R73/R72),"Introduzca Meta",+R73/R72))</f>
        <v>1</v>
      </c>
      <c r="T72" s="64">
        <v>1</v>
      </c>
      <c r="U72" s="77">
        <f>IF(AND(T72=0,T73=0),"",IF(ISERROR(T73/T72),"Introduzca Meta",+T73/T72))</f>
        <v>1</v>
      </c>
      <c r="V72" s="64">
        <v>1</v>
      </c>
      <c r="W72" s="77">
        <f>IF(AND(V72=0,V73=0),"",IF(ISERROR(V73/V72),"Introduzca Meta",+V73/V72))</f>
        <v>1</v>
      </c>
      <c r="X72" s="64">
        <v>1</v>
      </c>
      <c r="Y72" s="77">
        <f>IF(AND(X72=0,X73=0),"",IF(ISERROR(X73/X72),"Introduzca Meta",+X73/X72))</f>
        <v>1</v>
      </c>
      <c r="Z72" s="65">
        <v>1</v>
      </c>
      <c r="AA72" s="77">
        <f>IF(AND(Z72=0,Z73=0),"",IF(ISERROR(Z73/Z72),"Introduzca Meta",+Z73/Z72))</f>
        <v>1</v>
      </c>
      <c r="AB72" s="64">
        <v>1</v>
      </c>
      <c r="AC72" s="77">
        <f>IF(AND(AB72=0,AB73=0),"",IF(ISERROR(AB73/AB72),"Introduzca Meta",+AB73/AB72))</f>
        <v>1</v>
      </c>
      <c r="AD72" s="64">
        <v>1</v>
      </c>
      <c r="AE72" s="77">
        <f>IF(AND(AD72=0,AD73=0),"",IF(ISERROR(AD73/AD72),"Introduzca Meta",+AD73/AD72))</f>
        <v>1</v>
      </c>
      <c r="AF72" s="64">
        <v>1</v>
      </c>
      <c r="AG72" s="77">
        <f>IF(AND(AF72=0,AF73=0),"",IF(ISERROR(AF73/AF72),"Introduzca Meta",+AF73/AF72))</f>
        <v>1</v>
      </c>
      <c r="AH72" s="65">
        <v>1</v>
      </c>
      <c r="AI72" s="77">
        <f>IF(AND(AH72=0,AH73=0),"",IF(ISERROR(AH73/AH72),"Introduzca Meta",+AH73/AH72))</f>
        <v>1</v>
      </c>
      <c r="AJ72" s="66">
        <f t="shared" ref="AJ72:AJ73" si="38">L72+N72+P72+R72+T72+V72+X72+Z72+AB72+AD72+AF72+AH72</f>
        <v>12</v>
      </c>
      <c r="AK72" s="83">
        <f>IF(AJ73=0,"",IF(ISERROR(AJ73/AJ72),"Introduzca Meta",+AJ73/AJ72))</f>
        <v>1</v>
      </c>
      <c r="AL72" s="83" t="str">
        <f>IF(AK73=0,"",IF(ISERROR(AK73/AK72),"Introduzca Meta",+AK73/AK72))</f>
        <v/>
      </c>
      <c r="AM72" s="84"/>
      <c r="AN72" s="85"/>
      <c r="AO72" s="84"/>
      <c r="AP72" s="92"/>
      <c r="AQ72" s="124" t="s">
        <v>176</v>
      </c>
      <c r="AR72" s="81" t="s">
        <v>177</v>
      </c>
      <c r="AS72" s="37"/>
    </row>
    <row r="73" spans="2:45" s="61" customFormat="1" ht="26.25" customHeight="1" x14ac:dyDescent="0.25">
      <c r="B73" s="29"/>
      <c r="C73" s="97"/>
      <c r="D73" s="131"/>
      <c r="E73" s="120"/>
      <c r="F73" s="126"/>
      <c r="G73" s="122"/>
      <c r="H73" s="102"/>
      <c r="I73" s="132"/>
      <c r="J73" s="132"/>
      <c r="K73" s="67" t="s">
        <v>1</v>
      </c>
      <c r="L73" s="68">
        <v>1</v>
      </c>
      <c r="M73" s="104"/>
      <c r="N73" s="68">
        <v>1</v>
      </c>
      <c r="O73" s="78"/>
      <c r="P73" s="68">
        <v>1</v>
      </c>
      <c r="Q73" s="78"/>
      <c r="R73" s="69">
        <v>1</v>
      </c>
      <c r="S73" s="78"/>
      <c r="T73" s="69">
        <v>1</v>
      </c>
      <c r="U73" s="78"/>
      <c r="V73" s="68">
        <v>1</v>
      </c>
      <c r="W73" s="78"/>
      <c r="X73" s="68">
        <v>1</v>
      </c>
      <c r="Y73" s="78"/>
      <c r="Z73" s="68">
        <v>1</v>
      </c>
      <c r="AA73" s="78"/>
      <c r="AB73" s="69">
        <v>1</v>
      </c>
      <c r="AC73" s="78"/>
      <c r="AD73" s="69">
        <v>1</v>
      </c>
      <c r="AE73" s="78"/>
      <c r="AF73" s="69">
        <v>1</v>
      </c>
      <c r="AG73" s="78"/>
      <c r="AH73" s="69">
        <v>1</v>
      </c>
      <c r="AI73" s="78"/>
      <c r="AJ73" s="66">
        <f t="shared" si="38"/>
        <v>12</v>
      </c>
      <c r="AK73" s="83"/>
      <c r="AL73" s="83"/>
      <c r="AM73" s="84"/>
      <c r="AN73" s="85"/>
      <c r="AO73" s="84"/>
      <c r="AP73" s="80"/>
      <c r="AQ73" s="80"/>
      <c r="AR73" s="81"/>
      <c r="AS73" s="36"/>
    </row>
    <row r="74" spans="2:45" s="41" customFormat="1" ht="22.5" customHeight="1" x14ac:dyDescent="0.25">
      <c r="B74" s="29" t="s">
        <v>55</v>
      </c>
      <c r="C74" s="30"/>
      <c r="D74" s="30"/>
      <c r="E74" s="54"/>
      <c r="F74" s="30"/>
      <c r="G74" s="30"/>
      <c r="H74" s="30"/>
      <c r="I74" s="31"/>
      <c r="J74" s="31"/>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2"/>
      <c r="AP74" s="32"/>
      <c r="AQ74" s="30"/>
      <c r="AR74" s="30"/>
      <c r="AS74" s="30"/>
    </row>
    <row r="75" spans="2:45" s="61" customFormat="1" ht="26.25" customHeight="1" x14ac:dyDescent="0.25">
      <c r="B75" s="29"/>
      <c r="C75" s="97" t="s">
        <v>133</v>
      </c>
      <c r="D75" s="128" t="s">
        <v>132</v>
      </c>
      <c r="E75" s="112">
        <v>12</v>
      </c>
      <c r="F75" s="125">
        <f>(2000000*E75)</f>
        <v>24000000</v>
      </c>
      <c r="G75" s="116" t="s">
        <v>103</v>
      </c>
      <c r="H75" s="123">
        <f t="shared" ref="H75" si="39">IFERROR(F75/$K$9,0)</f>
        <v>5.4708344288774254E-2</v>
      </c>
      <c r="I75" s="103">
        <v>45292</v>
      </c>
      <c r="J75" s="103">
        <v>45657</v>
      </c>
      <c r="K75" s="62" t="s">
        <v>0</v>
      </c>
      <c r="L75" s="64">
        <v>1</v>
      </c>
      <c r="M75" s="104">
        <f>IF(AND(L75=0,L76=0),"",IF(ISERROR(L76/L75),"Introduzca Meta",+L76/L75))</f>
        <v>1</v>
      </c>
      <c r="N75" s="64">
        <v>1</v>
      </c>
      <c r="O75" s="77">
        <f>IF(AND(N75=0,N76=0),"",IF(ISERROR(N76/N75),"Introduzca Meta",+N76/N75))</f>
        <v>1</v>
      </c>
      <c r="P75" s="64">
        <v>1</v>
      </c>
      <c r="Q75" s="77">
        <f>IF(AND(P75=0,P76=0),"",IF(ISERROR(P76/P75),"Introduzca Meta",+P76/P75))</f>
        <v>1</v>
      </c>
      <c r="R75" s="65">
        <v>1</v>
      </c>
      <c r="S75" s="77">
        <f>IF(AND(R75=0,R76=0),"",IF(ISERROR(R76/R75),"Introduzca Meta",+R76/R75))</f>
        <v>1</v>
      </c>
      <c r="T75" s="65">
        <v>1</v>
      </c>
      <c r="U75" s="77">
        <f>IF(AND(T75=0,T76=0),"",IF(ISERROR(T76/T75),"Introduzca Meta",+T76/T75))</f>
        <v>1</v>
      </c>
      <c r="V75" s="65">
        <v>1</v>
      </c>
      <c r="W75" s="77">
        <f>IF(AND(V75=0,V76=0),"",IF(ISERROR(V76/V75),"Introduzca Meta",+V76/V75))</f>
        <v>1</v>
      </c>
      <c r="X75" s="65">
        <v>1</v>
      </c>
      <c r="Y75" s="77">
        <f>IF(AND(X75=0,X76=0),"",IF(ISERROR(X76/X75),"Introduzca Meta",+X76/X75))</f>
        <v>1</v>
      </c>
      <c r="Z75" s="64">
        <v>1</v>
      </c>
      <c r="AA75" s="77">
        <f>IF(AND(Z75=0,Z76=0),"",IF(ISERROR(Z76/Z75),"Introduzca Meta",+Z76/Z75))</f>
        <v>1</v>
      </c>
      <c r="AB75" s="65">
        <v>1</v>
      </c>
      <c r="AC75" s="77">
        <f>IF(AND(AB75=0,AB76=0),"",IF(ISERROR(AB76/AB75),"Introduzca Meta",+AB76/AB75))</f>
        <v>1</v>
      </c>
      <c r="AD75" s="65">
        <v>1</v>
      </c>
      <c r="AE75" s="77">
        <f>IF(AND(AD75=0,AD76=0),"",IF(ISERROR(AD76/AD75),"Introduzca Meta",+AD76/AD75))</f>
        <v>1</v>
      </c>
      <c r="AF75" s="65">
        <v>1</v>
      </c>
      <c r="AG75" s="77">
        <f>IF(AND(AF75=0,AF76=0),"",IF(ISERROR(AF76/AF75),"Introduzca Meta",+AF76/AF75))</f>
        <v>1</v>
      </c>
      <c r="AH75" s="65">
        <v>1</v>
      </c>
      <c r="AI75" s="77">
        <f>IF(AND(AH75=0,AH76=0),"",IF(ISERROR(AH76/AH75),"Introduzca Meta",+AH76/AH75))</f>
        <v>1</v>
      </c>
      <c r="AJ75" s="66">
        <f t="shared" ref="AJ75:AJ102" si="40">L75+N75+P75+R75+T75+V75+X75+Z75+AB75+AD75+AF75+AH75</f>
        <v>12</v>
      </c>
      <c r="AK75" s="83">
        <f>IF(AJ76=0,"",IF(ISERROR(AJ76/AJ75),"Introduzca Meta",+AJ76/AJ75))</f>
        <v>1</v>
      </c>
      <c r="AL75" s="83" t="str">
        <f>IF(AK76=0,"",IF(ISERROR(AK76/AK75),"Introduzca Meta",+AK76/AK75))</f>
        <v/>
      </c>
      <c r="AM75" s="84"/>
      <c r="AN75" s="85"/>
      <c r="AO75" s="84"/>
      <c r="AP75" s="92"/>
      <c r="AQ75" s="91" t="s">
        <v>180</v>
      </c>
      <c r="AR75" s="81"/>
      <c r="AS75" s="37"/>
    </row>
    <row r="76" spans="2:45" s="61" customFormat="1" ht="26.25" customHeight="1" x14ac:dyDescent="0.25">
      <c r="B76" s="29"/>
      <c r="C76" s="97"/>
      <c r="D76" s="99"/>
      <c r="E76" s="120"/>
      <c r="F76" s="129"/>
      <c r="G76" s="122"/>
      <c r="H76" s="102"/>
      <c r="I76" s="103"/>
      <c r="J76" s="103"/>
      <c r="K76" s="67" t="s">
        <v>1</v>
      </c>
      <c r="L76" s="68">
        <v>1</v>
      </c>
      <c r="M76" s="104"/>
      <c r="N76" s="68">
        <v>1</v>
      </c>
      <c r="O76" s="78"/>
      <c r="P76" s="68">
        <v>1</v>
      </c>
      <c r="Q76" s="78"/>
      <c r="R76" s="69">
        <v>1</v>
      </c>
      <c r="S76" s="78"/>
      <c r="T76" s="69">
        <v>1</v>
      </c>
      <c r="U76" s="78"/>
      <c r="V76" s="69">
        <v>1</v>
      </c>
      <c r="W76" s="78"/>
      <c r="X76" s="69">
        <v>1</v>
      </c>
      <c r="Y76" s="78"/>
      <c r="Z76" s="68">
        <v>1</v>
      </c>
      <c r="AA76" s="78"/>
      <c r="AB76" s="69">
        <v>1</v>
      </c>
      <c r="AC76" s="78"/>
      <c r="AD76" s="69">
        <v>1</v>
      </c>
      <c r="AE76" s="78"/>
      <c r="AF76" s="69">
        <v>1</v>
      </c>
      <c r="AG76" s="78"/>
      <c r="AH76" s="69">
        <v>1</v>
      </c>
      <c r="AI76" s="78"/>
      <c r="AJ76" s="66">
        <f t="shared" si="40"/>
        <v>12</v>
      </c>
      <c r="AK76" s="83"/>
      <c r="AL76" s="83"/>
      <c r="AM76" s="84"/>
      <c r="AN76" s="85"/>
      <c r="AO76" s="84"/>
      <c r="AP76" s="80"/>
      <c r="AQ76" s="80"/>
      <c r="AR76" s="81"/>
      <c r="AS76" s="36"/>
    </row>
    <row r="77" spans="2:45" s="61" customFormat="1" ht="26.25" customHeight="1" x14ac:dyDescent="0.25">
      <c r="B77" s="29"/>
      <c r="C77" s="97" t="s">
        <v>134</v>
      </c>
      <c r="D77" s="105" t="s">
        <v>132</v>
      </c>
      <c r="E77" s="112">
        <v>6</v>
      </c>
      <c r="F77" s="127">
        <f>(2200000*E77)</f>
        <v>13200000</v>
      </c>
      <c r="G77" s="116" t="s">
        <v>100</v>
      </c>
      <c r="H77" s="123">
        <f t="shared" ref="H77" si="41">IFERROR(F77/$K$9,0)</f>
        <v>3.008958935882584E-2</v>
      </c>
      <c r="I77" s="103">
        <v>45201</v>
      </c>
      <c r="J77" s="103">
        <v>45384</v>
      </c>
      <c r="K77" s="62" t="s">
        <v>0</v>
      </c>
      <c r="L77" s="64"/>
      <c r="M77" s="104" t="str">
        <f>IF(AND(L77=0,L78=0),"",IF(ISERROR(L78/L77),"Introduzca Meta",+L78/L77))</f>
        <v/>
      </c>
      <c r="N77" s="64"/>
      <c r="O77" s="77" t="str">
        <f>IF(AND(N77=0,N78=0),"",IF(ISERROR(N78/N77),"Introduzca Meta",+N78/N77))</f>
        <v/>
      </c>
      <c r="P77" s="64">
        <v>1</v>
      </c>
      <c r="Q77" s="77">
        <f>IF(AND(P77=0,P78=0),"",IF(ISERROR(P78/P77),"Introduzca Meta",+P78/P77))</f>
        <v>1</v>
      </c>
      <c r="R77" s="65">
        <v>1</v>
      </c>
      <c r="S77" s="77">
        <f>IF(AND(R77=0,R78=0),"",IF(ISERROR(R78/R77),"Introduzca Meta",+R78/R77))</f>
        <v>1</v>
      </c>
      <c r="T77" s="65">
        <v>1</v>
      </c>
      <c r="U77" s="77">
        <f t="shared" ref="U77" si="42">IF(AND(T77=0,T78=0),"",IF(ISERROR(T78/T77),"Introduzca Meta",+T78/T77))</f>
        <v>1</v>
      </c>
      <c r="V77" s="65">
        <v>1</v>
      </c>
      <c r="W77" s="77">
        <f>IF(AND(V77=0,V78=0),"",IF(ISERROR(V78/V77),"Introduzca Meta",+V78/V77))</f>
        <v>1</v>
      </c>
      <c r="X77" s="65">
        <v>1</v>
      </c>
      <c r="Y77" s="77">
        <f>IF(AND(X77=0,X78=0),"",IF(ISERROR(X78/X77),"Introduzca Meta",+X78/X77))</f>
        <v>1</v>
      </c>
      <c r="Z77" s="65"/>
      <c r="AA77" s="77"/>
      <c r="AB77" s="65"/>
      <c r="AC77" s="77"/>
      <c r="AD77" s="65"/>
      <c r="AE77" s="77"/>
      <c r="AF77" s="65"/>
      <c r="AG77" s="77"/>
      <c r="AH77" s="65"/>
      <c r="AI77" s="77" t="str">
        <f>IF(AND(AH77=0,AH78=0),"",IF(ISERROR(AH78/AH77),"Introduzca Meta",+AH78/AH77))</f>
        <v/>
      </c>
      <c r="AJ77" s="66">
        <f t="shared" si="40"/>
        <v>5</v>
      </c>
      <c r="AK77" s="83">
        <f t="shared" ref="AK77" si="43">IF(AJ78=0,"",IF(ISERROR(AJ78/AJ77),"Introduzca Meta",+AJ78/AJ77))</f>
        <v>1</v>
      </c>
      <c r="AL77" s="83" t="str">
        <f>IF(AK78=0,"",IF(ISERROR(AK78/AK77),"Introduzca Meta",+AK78/AK77))</f>
        <v/>
      </c>
      <c r="AM77" s="84"/>
      <c r="AN77" s="85"/>
      <c r="AO77" s="84"/>
      <c r="AP77" s="92"/>
      <c r="AQ77" s="91" t="s">
        <v>165</v>
      </c>
      <c r="AR77" s="81"/>
      <c r="AS77" s="37"/>
    </row>
    <row r="78" spans="2:45" s="61" customFormat="1" ht="29.85" customHeight="1" x14ac:dyDescent="0.25">
      <c r="B78" s="29"/>
      <c r="C78" s="97"/>
      <c r="D78" s="106"/>
      <c r="E78" s="120"/>
      <c r="F78" s="126"/>
      <c r="G78" s="122"/>
      <c r="H78" s="102"/>
      <c r="I78" s="103"/>
      <c r="J78" s="103"/>
      <c r="K78" s="67" t="s">
        <v>1</v>
      </c>
      <c r="L78" s="68">
        <v>0</v>
      </c>
      <c r="M78" s="104"/>
      <c r="N78" s="68">
        <v>0</v>
      </c>
      <c r="O78" s="78"/>
      <c r="P78" s="68">
        <v>1</v>
      </c>
      <c r="Q78" s="78"/>
      <c r="R78" s="69">
        <v>1</v>
      </c>
      <c r="S78" s="78"/>
      <c r="T78" s="69">
        <v>1</v>
      </c>
      <c r="U78" s="78"/>
      <c r="V78" s="69">
        <v>1</v>
      </c>
      <c r="W78" s="78"/>
      <c r="X78" s="69">
        <v>1</v>
      </c>
      <c r="Y78" s="78"/>
      <c r="Z78" s="69"/>
      <c r="AA78" s="78"/>
      <c r="AB78" s="69"/>
      <c r="AC78" s="78"/>
      <c r="AD78" s="69"/>
      <c r="AE78" s="78"/>
      <c r="AF78" s="69"/>
      <c r="AG78" s="78"/>
      <c r="AH78" s="69">
        <v>0</v>
      </c>
      <c r="AI78" s="78"/>
      <c r="AJ78" s="66">
        <f t="shared" si="40"/>
        <v>5</v>
      </c>
      <c r="AK78" s="83"/>
      <c r="AL78" s="83"/>
      <c r="AM78" s="84"/>
      <c r="AN78" s="85"/>
      <c r="AO78" s="84"/>
      <c r="AP78" s="80"/>
      <c r="AQ78" s="80"/>
      <c r="AR78" s="81"/>
      <c r="AS78" s="36"/>
    </row>
    <row r="79" spans="2:45" s="61" customFormat="1" ht="26.25" customHeight="1" x14ac:dyDescent="0.25">
      <c r="B79" s="29"/>
      <c r="C79" s="97" t="s">
        <v>135</v>
      </c>
      <c r="D79" s="105" t="s">
        <v>132</v>
      </c>
      <c r="E79" s="112">
        <v>12</v>
      </c>
      <c r="F79" s="125">
        <f>(E79*350000)</f>
        <v>4200000</v>
      </c>
      <c r="G79" s="116" t="s">
        <v>100</v>
      </c>
      <c r="H79" s="123">
        <f t="shared" ref="H79" si="44">IFERROR(F79/$K$9,0)</f>
        <v>9.5739602505354945E-3</v>
      </c>
      <c r="I79" s="103">
        <v>45201</v>
      </c>
      <c r="J79" s="103">
        <v>45567</v>
      </c>
      <c r="K79" s="62" t="s">
        <v>0</v>
      </c>
      <c r="L79" s="64"/>
      <c r="M79" s="104" t="str">
        <f>IF(AND(L79=0,L80=0),"",IF(ISERROR(L80/L79),"Introduzca Meta",+L80/L79))</f>
        <v/>
      </c>
      <c r="N79" s="64"/>
      <c r="O79" s="77" t="str">
        <f>IF(AND(N79=0,N80=0),"",IF(ISERROR(N80/N79),"Introduzca Meta",+N80/N79))</f>
        <v/>
      </c>
      <c r="P79" s="64">
        <v>1</v>
      </c>
      <c r="Q79" s="77">
        <f>IF(AND(P79=0,P80=0),"",IF(ISERROR(P80/P79),"Introduzca Meta",+P80/P79))</f>
        <v>1</v>
      </c>
      <c r="R79" s="65">
        <v>1</v>
      </c>
      <c r="S79" s="77">
        <f>IF(AND(R79=0,R80=0),"",IF(ISERROR(R80/R79),"Introduzca Meta",+R80/R79))</f>
        <v>1</v>
      </c>
      <c r="T79" s="65">
        <v>1</v>
      </c>
      <c r="U79" s="77">
        <f t="shared" ref="U79" si="45">IF(AND(T79=0,T80=0),"",IF(ISERROR(T80/T79),"Introduzca Meta",+T80/T79))</f>
        <v>1</v>
      </c>
      <c r="V79" s="65">
        <v>1</v>
      </c>
      <c r="W79" s="77">
        <f>IF(AND(V79=0,V80=0),"",IF(ISERROR(V80/V79),"Introduzca Meta",+V80/V79))</f>
        <v>1</v>
      </c>
      <c r="X79" s="65">
        <v>1</v>
      </c>
      <c r="Y79" s="77">
        <f>IF(AND(X79=0,X80=0),"",IF(ISERROR(X80/X79),"Introduzca Meta",+X80/X79))</f>
        <v>1</v>
      </c>
      <c r="Z79" s="65"/>
      <c r="AA79" s="77"/>
      <c r="AB79" s="65"/>
      <c r="AC79" s="77"/>
      <c r="AD79" s="65"/>
      <c r="AE79" s="77"/>
      <c r="AF79" s="65"/>
      <c r="AG79" s="77"/>
      <c r="AH79" s="65"/>
      <c r="AI79" s="77" t="str">
        <f>IF(AND(AH79=0,AH80=0),"",IF(ISERROR(AH80/AH79),"Introduzca Meta",+AH80/AH79))</f>
        <v/>
      </c>
      <c r="AJ79" s="66">
        <f t="shared" si="40"/>
        <v>5</v>
      </c>
      <c r="AK79" s="83">
        <f t="shared" ref="AK79" si="46">IF(AJ80=0,"",IF(ISERROR(AJ80/AJ79),"Introduzca Meta",+AJ80/AJ79))</f>
        <v>1</v>
      </c>
      <c r="AL79" s="83" t="str">
        <f>IF(AK80=0,"",IF(ISERROR(AK80/AK79),"Introduzca Meta",+AK80/AK79))</f>
        <v/>
      </c>
      <c r="AM79" s="84"/>
      <c r="AN79" s="85"/>
      <c r="AO79" s="84"/>
      <c r="AP79" s="92"/>
      <c r="AQ79" s="91" t="s">
        <v>169</v>
      </c>
      <c r="AR79" s="81" t="s">
        <v>170</v>
      </c>
      <c r="AS79" s="37"/>
    </row>
    <row r="80" spans="2:45" s="61" customFormat="1" ht="29.85" customHeight="1" x14ac:dyDescent="0.25">
      <c r="B80" s="29"/>
      <c r="C80" s="97"/>
      <c r="D80" s="106"/>
      <c r="E80" s="120"/>
      <c r="F80" s="126"/>
      <c r="G80" s="122"/>
      <c r="H80" s="102"/>
      <c r="I80" s="103"/>
      <c r="J80" s="103"/>
      <c r="K80" s="67" t="s">
        <v>1</v>
      </c>
      <c r="L80" s="68">
        <v>0</v>
      </c>
      <c r="M80" s="104"/>
      <c r="N80" s="68">
        <v>0</v>
      </c>
      <c r="O80" s="78"/>
      <c r="P80" s="68">
        <v>1</v>
      </c>
      <c r="Q80" s="78"/>
      <c r="R80" s="69">
        <v>1</v>
      </c>
      <c r="S80" s="78"/>
      <c r="T80" s="69">
        <v>1</v>
      </c>
      <c r="U80" s="78"/>
      <c r="V80" s="69">
        <v>1</v>
      </c>
      <c r="W80" s="78"/>
      <c r="X80" s="69">
        <v>1</v>
      </c>
      <c r="Y80" s="78"/>
      <c r="Z80" s="69"/>
      <c r="AA80" s="78"/>
      <c r="AB80" s="69"/>
      <c r="AC80" s="78"/>
      <c r="AD80" s="69"/>
      <c r="AE80" s="78"/>
      <c r="AF80" s="69"/>
      <c r="AG80" s="78"/>
      <c r="AH80" s="69">
        <v>0</v>
      </c>
      <c r="AI80" s="78"/>
      <c r="AJ80" s="66">
        <f t="shared" si="40"/>
        <v>5</v>
      </c>
      <c r="AK80" s="83"/>
      <c r="AL80" s="83"/>
      <c r="AM80" s="84"/>
      <c r="AN80" s="85"/>
      <c r="AO80" s="84"/>
      <c r="AP80" s="80"/>
      <c r="AQ80" s="80"/>
      <c r="AR80" s="81"/>
      <c r="AS80" s="36"/>
    </row>
    <row r="81" spans="2:45" s="61" customFormat="1" ht="26.25" customHeight="1" x14ac:dyDescent="0.25">
      <c r="B81" s="29"/>
      <c r="C81" s="97" t="s">
        <v>136</v>
      </c>
      <c r="D81" s="105" t="s">
        <v>132</v>
      </c>
      <c r="E81" s="112">
        <v>6</v>
      </c>
      <c r="F81" s="114">
        <v>8000000</v>
      </c>
      <c r="G81" s="116" t="s">
        <v>108</v>
      </c>
      <c r="H81" s="123">
        <f t="shared" ref="H81" si="47">IFERROR(F81/$K$9,0)</f>
        <v>1.8236114762924752E-2</v>
      </c>
      <c r="I81" s="103">
        <v>45323</v>
      </c>
      <c r="J81" s="103">
        <v>45503</v>
      </c>
      <c r="K81" s="62" t="s">
        <v>0</v>
      </c>
      <c r="L81" s="64"/>
      <c r="M81" s="104" t="str">
        <f>IF(AND(L81=0,L82=0),"",IF(ISERROR(L82/L81),"Introduzca Meta",+L82/L81))</f>
        <v/>
      </c>
      <c r="N81" s="64">
        <v>1</v>
      </c>
      <c r="O81" s="77">
        <f>IF(AND(N81=0,N82=0),"",IF(ISERROR(N82/N81),"Introduzca Meta",+N82/N81))</f>
        <v>1</v>
      </c>
      <c r="P81" s="64">
        <v>1</v>
      </c>
      <c r="Q81" s="77">
        <f>IF(AND(P81=0,P82=0),"",IF(ISERROR(P82/P81),"Introduzca Meta",+P82/P81))</f>
        <v>1</v>
      </c>
      <c r="R81" s="65">
        <v>1</v>
      </c>
      <c r="S81" s="77">
        <f>IF(AND(R81=0,R82=0),"",IF(ISERROR(R82/R81),"Introduzca Meta",+R82/R81))</f>
        <v>1</v>
      </c>
      <c r="T81" s="65">
        <v>1</v>
      </c>
      <c r="U81" s="77">
        <f t="shared" ref="U81" si="48">IF(AND(T81=0,T82=0),"",IF(ISERROR(T82/T81),"Introduzca Meta",+T82/T81))</f>
        <v>1</v>
      </c>
      <c r="V81" s="65">
        <v>1</v>
      </c>
      <c r="W81" s="77">
        <f>IF(AND(V81=0,V82=0),"",IF(ISERROR(V82/V81),"Introduzca Meta",+V82/V81))</f>
        <v>1</v>
      </c>
      <c r="X81" s="65">
        <v>1</v>
      </c>
      <c r="Y81" s="77">
        <f>IF(AND(X81=0,X82=0),"",IF(ISERROR(X82/X81),"Introduzca Meta",+X82/X81))</f>
        <v>1</v>
      </c>
      <c r="Z81" s="65"/>
      <c r="AA81" s="77"/>
      <c r="AB81" s="65"/>
      <c r="AC81" s="77"/>
      <c r="AD81" s="65"/>
      <c r="AE81" s="77"/>
      <c r="AF81" s="65"/>
      <c r="AG81" s="77"/>
      <c r="AH81" s="65"/>
      <c r="AI81" s="77" t="str">
        <f>IF(AND(AH81=0,AH82=0),"",IF(ISERROR(AH82/AH81),"Introduzca Meta",+AH82/AH81))</f>
        <v/>
      </c>
      <c r="AJ81" s="66">
        <f t="shared" si="40"/>
        <v>6</v>
      </c>
      <c r="AK81" s="83">
        <f t="shared" ref="AK81" si="49">IF(AJ82=0,"",IF(ISERROR(AJ82/AJ81),"Introduzca Meta",+AJ82/AJ81))</f>
        <v>1</v>
      </c>
      <c r="AL81" s="83" t="str">
        <f>IF(AK82=0,"",IF(ISERROR(AK82/AK81),"Introduzca Meta",+AK82/AK81))</f>
        <v/>
      </c>
      <c r="AM81" s="84"/>
      <c r="AN81" s="85"/>
      <c r="AO81" s="84"/>
      <c r="AP81" s="92"/>
      <c r="AQ81" s="124" t="s">
        <v>182</v>
      </c>
      <c r="AR81" s="81"/>
      <c r="AS81" s="37"/>
    </row>
    <row r="82" spans="2:45" s="61" customFormat="1" ht="63.6" customHeight="1" x14ac:dyDescent="0.25">
      <c r="B82" s="29"/>
      <c r="C82" s="97"/>
      <c r="D82" s="106"/>
      <c r="E82" s="120"/>
      <c r="F82" s="121"/>
      <c r="G82" s="122"/>
      <c r="H82" s="102"/>
      <c r="I82" s="103"/>
      <c r="J82" s="103"/>
      <c r="K82" s="67" t="s">
        <v>1</v>
      </c>
      <c r="L82" s="68">
        <v>0</v>
      </c>
      <c r="M82" s="104"/>
      <c r="N82" s="68">
        <v>1</v>
      </c>
      <c r="O82" s="78"/>
      <c r="P82" s="68">
        <v>1</v>
      </c>
      <c r="Q82" s="78"/>
      <c r="R82" s="69">
        <v>1</v>
      </c>
      <c r="S82" s="78"/>
      <c r="T82" s="69">
        <v>1</v>
      </c>
      <c r="U82" s="78"/>
      <c r="V82" s="69">
        <v>1</v>
      </c>
      <c r="W82" s="78"/>
      <c r="X82" s="69">
        <v>1</v>
      </c>
      <c r="Y82" s="78"/>
      <c r="Z82" s="69"/>
      <c r="AA82" s="78"/>
      <c r="AB82" s="69"/>
      <c r="AC82" s="78"/>
      <c r="AD82" s="69"/>
      <c r="AE82" s="78"/>
      <c r="AF82" s="69"/>
      <c r="AG82" s="78"/>
      <c r="AH82" s="69">
        <v>0</v>
      </c>
      <c r="AI82" s="78"/>
      <c r="AJ82" s="66">
        <f t="shared" si="40"/>
        <v>6</v>
      </c>
      <c r="AK82" s="83"/>
      <c r="AL82" s="83"/>
      <c r="AM82" s="84"/>
      <c r="AN82" s="85"/>
      <c r="AO82" s="84"/>
      <c r="AP82" s="80"/>
      <c r="AQ82" s="80"/>
      <c r="AR82" s="81"/>
      <c r="AS82" s="36"/>
    </row>
    <row r="83" spans="2:45" s="61" customFormat="1" ht="26.25" customHeight="1" x14ac:dyDescent="0.25">
      <c r="B83" s="29"/>
      <c r="C83" s="97" t="s">
        <v>137</v>
      </c>
      <c r="D83" s="105" t="s">
        <v>83</v>
      </c>
      <c r="E83" s="112">
        <v>1</v>
      </c>
      <c r="F83" s="114">
        <v>459000</v>
      </c>
      <c r="G83" s="116" t="s">
        <v>100</v>
      </c>
      <c r="H83" s="123">
        <f t="shared" ref="H83" si="50">IFERROR(F83/$K$9,0)</f>
        <v>1.0462970845228077E-3</v>
      </c>
      <c r="I83" s="103">
        <v>45437</v>
      </c>
      <c r="J83" s="103">
        <f>I83</f>
        <v>45437</v>
      </c>
      <c r="K83" s="62" t="s">
        <v>0</v>
      </c>
      <c r="L83" s="64"/>
      <c r="M83" s="104" t="str">
        <f>IF(AND(L83=0,L84=0),"",IF(ISERROR(L84/L83),"Introduzca Meta",+L84/L83))</f>
        <v/>
      </c>
      <c r="N83" s="64"/>
      <c r="O83" s="77" t="str">
        <f>IF(AND(N83=0,N84=0),"",IF(ISERROR(N84/N83),"Introduzca Meta",+N84/N83))</f>
        <v/>
      </c>
      <c r="P83" s="64"/>
      <c r="Q83" s="77" t="str">
        <f>IF(AND(P83=0,P84=0),"",IF(ISERROR(P84/P83),"Introduzca Meta",+P84/P83))</f>
        <v/>
      </c>
      <c r="R83" s="65"/>
      <c r="S83" s="77" t="str">
        <f>IF(AND(R83=0,R84=0),"",IF(ISERROR(R84/R83),"Introduzca Meta",+R84/R83))</f>
        <v/>
      </c>
      <c r="T83" s="64"/>
      <c r="U83" s="77" t="str">
        <f t="shared" ref="U83" si="51">IF(AND(T83=0,T84=0),"",IF(ISERROR(T84/T83),"Introduzca Meta",+T84/T83))</f>
        <v/>
      </c>
      <c r="V83" s="64"/>
      <c r="W83" s="77" t="str">
        <f t="shared" ref="W83" si="52">IF(AND(V83=0,V84=0),"",IF(ISERROR(V84/V83),"Introduzca Meta",+V84/V83))</f>
        <v/>
      </c>
      <c r="X83" s="64"/>
      <c r="Y83" s="77" t="str">
        <f t="shared" ref="Y83" si="53">IF(AND(X83=0,X84=0),"",IF(ISERROR(X84/X83),"Introduzca Meta",+X84/X83))</f>
        <v/>
      </c>
      <c r="Z83" s="65"/>
      <c r="AA83" s="77" t="str">
        <f>IF(AND(Z83=0,Z84=0),"",IF(ISERROR(Z84/Z83),"Introduzca Meta",+Z84/Z83))</f>
        <v/>
      </c>
      <c r="AB83" s="64"/>
      <c r="AC83" s="77" t="str">
        <f>IF(AND(AB83=0,AB84=0),"",IF(ISERROR(AB84/AB83),"Introduzca Meta",+AB84/AB83))</f>
        <v/>
      </c>
      <c r="AD83" s="64"/>
      <c r="AE83" s="77" t="str">
        <f>IF(AND(AD83=0,AD84=0),"",IF(ISERROR(AD84/AD83),"Introduzca Meta",+AD84/AD83))</f>
        <v/>
      </c>
      <c r="AF83" s="64"/>
      <c r="AG83" s="77" t="str">
        <f>IF(AND(AF83=0,AF84=0),"",IF(ISERROR(AF84/AF83),"Introduzca Meta",+AF84/AF83))</f>
        <v/>
      </c>
      <c r="AH83" s="65"/>
      <c r="AI83" s="77" t="str">
        <f>IF(AND(AH83=0,AH84=0),"",IF(ISERROR(AH84/AH83),"Introduzca Meta",+AH84/AH83))</f>
        <v/>
      </c>
      <c r="AJ83" s="66">
        <f t="shared" si="40"/>
        <v>0</v>
      </c>
      <c r="AK83" s="83" t="str">
        <f t="shared" ref="AK83" si="54">IF(AJ84=0,"",IF(ISERROR(AJ84/AJ83),"Introduzca Meta",+AJ84/AJ83))</f>
        <v/>
      </c>
      <c r="AL83" s="83" t="str">
        <f>IF(AK84=0,"",IF(ISERROR(AK84/AK83),"Introduzca Meta",+AK84/AK83))</f>
        <v/>
      </c>
      <c r="AM83" s="84"/>
      <c r="AN83" s="85"/>
      <c r="AO83" s="84"/>
      <c r="AP83" s="92"/>
      <c r="AQ83" s="91" t="s">
        <v>171</v>
      </c>
      <c r="AR83" s="81"/>
      <c r="AS83" s="37"/>
    </row>
    <row r="84" spans="2:45" s="61" customFormat="1" ht="52.5" customHeight="1" x14ac:dyDescent="0.25">
      <c r="B84" s="29"/>
      <c r="C84" s="97"/>
      <c r="D84" s="106"/>
      <c r="E84" s="120"/>
      <c r="F84" s="121"/>
      <c r="G84" s="122"/>
      <c r="H84" s="102"/>
      <c r="I84" s="103"/>
      <c r="J84" s="103"/>
      <c r="K84" s="67" t="s">
        <v>1</v>
      </c>
      <c r="L84" s="68">
        <v>0</v>
      </c>
      <c r="M84" s="104"/>
      <c r="N84" s="68">
        <v>0</v>
      </c>
      <c r="O84" s="78"/>
      <c r="P84" s="68">
        <v>0</v>
      </c>
      <c r="Q84" s="78"/>
      <c r="R84" s="69">
        <v>0</v>
      </c>
      <c r="S84" s="78"/>
      <c r="T84" s="69">
        <v>0</v>
      </c>
      <c r="U84" s="78"/>
      <c r="V84" s="68"/>
      <c r="W84" s="78"/>
      <c r="X84" s="68">
        <v>0</v>
      </c>
      <c r="Y84" s="78"/>
      <c r="Z84" s="68">
        <v>0</v>
      </c>
      <c r="AA84" s="78"/>
      <c r="AB84" s="69">
        <v>0</v>
      </c>
      <c r="AC84" s="78"/>
      <c r="AD84" s="69">
        <v>0</v>
      </c>
      <c r="AE84" s="78"/>
      <c r="AF84" s="69">
        <v>0</v>
      </c>
      <c r="AG84" s="78"/>
      <c r="AH84" s="69">
        <v>0</v>
      </c>
      <c r="AI84" s="78"/>
      <c r="AJ84" s="66">
        <f t="shared" si="40"/>
        <v>0</v>
      </c>
      <c r="AK84" s="83"/>
      <c r="AL84" s="83"/>
      <c r="AM84" s="84"/>
      <c r="AN84" s="85"/>
      <c r="AO84" s="84"/>
      <c r="AP84" s="80"/>
      <c r="AQ84" s="80"/>
      <c r="AR84" s="81"/>
      <c r="AS84" s="36"/>
    </row>
    <row r="85" spans="2:45" s="61" customFormat="1" ht="26.25" customHeight="1" x14ac:dyDescent="0.25">
      <c r="B85" s="29"/>
      <c r="C85" s="97" t="s">
        <v>138</v>
      </c>
      <c r="D85" s="105" t="s">
        <v>83</v>
      </c>
      <c r="E85" s="112">
        <v>1</v>
      </c>
      <c r="F85" s="114">
        <v>459000</v>
      </c>
      <c r="G85" s="116" t="s">
        <v>100</v>
      </c>
      <c r="H85" s="123">
        <f t="shared" ref="H85" si="55">IFERROR(F85/$K$9,0)</f>
        <v>1.0462970845228077E-3</v>
      </c>
      <c r="I85" s="103">
        <v>45437</v>
      </c>
      <c r="J85" s="103">
        <f t="shared" ref="J85" si="56">I85</f>
        <v>45437</v>
      </c>
      <c r="K85" s="62" t="s">
        <v>0</v>
      </c>
      <c r="L85" s="64"/>
      <c r="M85" s="104" t="str">
        <f>IF(AND(L85=0,L86=0),"",IF(ISERROR(L86/L85),"Introduzca Meta",+L86/L85))</f>
        <v/>
      </c>
      <c r="N85" s="64"/>
      <c r="O85" s="77" t="str">
        <f>IF(AND(N85=0,N86=0),"",IF(ISERROR(N86/N85),"Introduzca Meta",+N86/N85))</f>
        <v/>
      </c>
      <c r="P85" s="64"/>
      <c r="Q85" s="77" t="str">
        <f>IF(AND(P85=0,P86=0),"",IF(ISERROR(P86/P85),"Introduzca Meta",+P86/P85))</f>
        <v/>
      </c>
      <c r="R85" s="65"/>
      <c r="S85" s="77" t="str">
        <f>IF(AND(R85=0,R86=0),"",IF(ISERROR(R86/R85),"Introduzca Meta",+R86/R85))</f>
        <v/>
      </c>
      <c r="T85" s="64"/>
      <c r="U85" s="77" t="str">
        <f t="shared" ref="U85" si="57">IF(AND(T85=0,T86=0),"",IF(ISERROR(T86/T85),"Introduzca Meta",+T86/T85))</f>
        <v/>
      </c>
      <c r="V85" s="64"/>
      <c r="W85" s="77" t="str">
        <f t="shared" ref="W85" si="58">IF(AND(V85=0,V86=0),"",IF(ISERROR(V86/V85),"Introduzca Meta",+V86/V85))</f>
        <v/>
      </c>
      <c r="X85" s="64"/>
      <c r="Y85" s="77" t="str">
        <f t="shared" ref="Y85" si="59">IF(AND(X85=0,X86=0),"",IF(ISERROR(X86/X85),"Introduzca Meta",+X86/X85))</f>
        <v/>
      </c>
      <c r="Z85" s="65"/>
      <c r="AA85" s="77" t="str">
        <f>IF(AND(Z85=0,Z86=0),"",IF(ISERROR(Z86/Z85),"Introduzca Meta",+Z86/Z85))</f>
        <v/>
      </c>
      <c r="AB85" s="64"/>
      <c r="AC85" s="77" t="str">
        <f>IF(AND(AB85=0,AB86=0),"",IF(ISERROR(AB86/AB85),"Introduzca Meta",+AB86/AB85))</f>
        <v/>
      </c>
      <c r="AD85" s="64"/>
      <c r="AE85" s="77" t="str">
        <f>IF(AND(AD85=0,AD86=0),"",IF(ISERROR(AD86/AD85),"Introduzca Meta",+AD86/AD85))</f>
        <v/>
      </c>
      <c r="AF85" s="64"/>
      <c r="AG85" s="77" t="str">
        <f>IF(AND(AF85=0,AF86=0),"",IF(ISERROR(AF86/AF85),"Introduzca Meta",+AF86/AF85))</f>
        <v/>
      </c>
      <c r="AH85" s="65"/>
      <c r="AI85" s="77" t="str">
        <f>IF(AND(AH85=0,AH86=0),"",IF(ISERROR(AH86/AH85),"Introduzca Meta",+AH86/AH85))</f>
        <v/>
      </c>
      <c r="AJ85" s="66">
        <f t="shared" si="40"/>
        <v>0</v>
      </c>
      <c r="AK85" s="83" t="str">
        <f t="shared" ref="AK85" si="60">IF(AJ86=0,"",IF(ISERROR(AJ86/AJ85),"Introduzca Meta",+AJ86/AJ85))</f>
        <v/>
      </c>
      <c r="AL85" s="83" t="str">
        <f>IF(AK86=0,"",IF(ISERROR(AK86/AK85),"Introduzca Meta",+AK86/AK85))</f>
        <v/>
      </c>
      <c r="AM85" s="84"/>
      <c r="AN85" s="85"/>
      <c r="AO85" s="84"/>
      <c r="AP85" s="92"/>
      <c r="AQ85" s="91" t="s">
        <v>171</v>
      </c>
      <c r="AR85" s="81"/>
      <c r="AS85" s="37"/>
    </row>
    <row r="86" spans="2:45" s="61" customFormat="1" ht="26.25" customHeight="1" x14ac:dyDescent="0.25">
      <c r="B86" s="29"/>
      <c r="C86" s="97"/>
      <c r="D86" s="106"/>
      <c r="E86" s="120"/>
      <c r="F86" s="121"/>
      <c r="G86" s="122"/>
      <c r="H86" s="102"/>
      <c r="I86" s="103"/>
      <c r="J86" s="103"/>
      <c r="K86" s="67" t="s">
        <v>1</v>
      </c>
      <c r="L86" s="68">
        <v>0</v>
      </c>
      <c r="M86" s="104"/>
      <c r="N86" s="68">
        <v>0</v>
      </c>
      <c r="O86" s="78"/>
      <c r="P86" s="68">
        <v>0</v>
      </c>
      <c r="Q86" s="78"/>
      <c r="R86" s="69">
        <v>0</v>
      </c>
      <c r="S86" s="78"/>
      <c r="T86" s="69">
        <v>0</v>
      </c>
      <c r="U86" s="78"/>
      <c r="V86" s="68">
        <v>0</v>
      </c>
      <c r="W86" s="78"/>
      <c r="X86" s="68">
        <v>0</v>
      </c>
      <c r="Y86" s="78"/>
      <c r="Z86" s="68">
        <v>0</v>
      </c>
      <c r="AA86" s="78"/>
      <c r="AB86" s="69">
        <v>0</v>
      </c>
      <c r="AC86" s="78"/>
      <c r="AD86" s="69">
        <v>0</v>
      </c>
      <c r="AE86" s="78"/>
      <c r="AF86" s="69">
        <v>0</v>
      </c>
      <c r="AG86" s="78"/>
      <c r="AH86" s="69">
        <v>0</v>
      </c>
      <c r="AI86" s="78"/>
      <c r="AJ86" s="66">
        <f t="shared" si="40"/>
        <v>0</v>
      </c>
      <c r="AK86" s="83"/>
      <c r="AL86" s="83"/>
      <c r="AM86" s="84"/>
      <c r="AN86" s="85"/>
      <c r="AO86" s="84"/>
      <c r="AP86" s="80"/>
      <c r="AQ86" s="80"/>
      <c r="AR86" s="81"/>
      <c r="AS86" s="36"/>
    </row>
    <row r="87" spans="2:45" s="61" customFormat="1" ht="26.25" customHeight="1" x14ac:dyDescent="0.25">
      <c r="B87" s="29"/>
      <c r="C87" s="97" t="s">
        <v>139</v>
      </c>
      <c r="D87" s="105" t="s">
        <v>83</v>
      </c>
      <c r="E87" s="112">
        <v>1</v>
      </c>
      <c r="F87" s="114">
        <v>459000</v>
      </c>
      <c r="G87" s="116" t="s">
        <v>100</v>
      </c>
      <c r="H87" s="123">
        <f t="shared" ref="H87" si="61">IFERROR(F87/$K$9,0)</f>
        <v>1.0462970845228077E-3</v>
      </c>
      <c r="I87" s="103">
        <v>45437</v>
      </c>
      <c r="J87" s="103">
        <f t="shared" ref="J87" si="62">I87</f>
        <v>45437</v>
      </c>
      <c r="K87" s="62" t="s">
        <v>0</v>
      </c>
      <c r="L87" s="64"/>
      <c r="M87" s="104" t="str">
        <f>IF(AND(L87=0,L88=0),"",IF(ISERROR(L88/L87),"Introduzca Meta",+L88/L87))</f>
        <v/>
      </c>
      <c r="N87" s="64"/>
      <c r="O87" s="77" t="str">
        <f>IF(AND(N87=0,N88=0),"",IF(ISERROR(N88/N87),"Introduzca Meta",+N88/N87))</f>
        <v/>
      </c>
      <c r="P87" s="64"/>
      <c r="Q87" s="77" t="str">
        <f>IF(AND(P87=0,P88=0),"",IF(ISERROR(P88/P87),"Introduzca Meta",+P88/P87))</f>
        <v/>
      </c>
      <c r="R87" s="65"/>
      <c r="S87" s="77" t="str">
        <f>IF(AND(R87=0,R88=0),"",IF(ISERROR(R88/R87),"Introduzca Meta",+R88/R87))</f>
        <v/>
      </c>
      <c r="T87" s="64">
        <v>1</v>
      </c>
      <c r="U87" s="77">
        <f t="shared" ref="U87" si="63">IF(AND(T87=0,T88=0),"",IF(ISERROR(T88/T87),"Introduzca Meta",+T88/T87))</f>
        <v>1</v>
      </c>
      <c r="V87" s="64"/>
      <c r="W87" s="77" t="str">
        <f t="shared" ref="W87" si="64">IF(AND(V87=0,V88=0),"",IF(ISERROR(V88/V87),"Introduzca Meta",+V88/V87))</f>
        <v/>
      </c>
      <c r="X87" s="64"/>
      <c r="Y87" s="77" t="str">
        <f t="shared" ref="Y87" si="65">IF(AND(X87=0,X88=0),"",IF(ISERROR(X88/X87),"Introduzca Meta",+X88/X87))</f>
        <v/>
      </c>
      <c r="Z87" s="65"/>
      <c r="AA87" s="77" t="str">
        <f>IF(AND(Z87=0,Z88=0),"",IF(ISERROR(Z88/Z87),"Introduzca Meta",+Z88/Z87))</f>
        <v/>
      </c>
      <c r="AB87" s="64"/>
      <c r="AC87" s="77" t="str">
        <f>IF(AND(AB87=0,AB88=0),"",IF(ISERROR(AB88/AB87),"Introduzca Meta",+AB88/AB87))</f>
        <v/>
      </c>
      <c r="AD87" s="64"/>
      <c r="AE87" s="77" t="str">
        <f>IF(AND(AD87=0,AD88=0),"",IF(ISERROR(AD88/AD87),"Introduzca Meta",+AD88/AD87))</f>
        <v/>
      </c>
      <c r="AF87" s="64"/>
      <c r="AG87" s="77" t="str">
        <f>IF(AND(AF87=0,AF88=0),"",IF(ISERROR(AF88/AF87),"Introduzca Meta",+AF88/AF87))</f>
        <v/>
      </c>
      <c r="AH87" s="65"/>
      <c r="AI87" s="77" t="str">
        <f>IF(AND(AH87=0,AH88=0),"",IF(ISERROR(AH88/AH87),"Introduzca Meta",+AH88/AH87))</f>
        <v/>
      </c>
      <c r="AJ87" s="66">
        <f t="shared" si="40"/>
        <v>1</v>
      </c>
      <c r="AK87" s="83">
        <f t="shared" ref="AK87" si="66">IF(AJ88=0,"",IF(ISERROR(AJ88/AJ87),"Introduzca Meta",+AJ88/AJ87))</f>
        <v>1</v>
      </c>
      <c r="AL87" s="83" t="str">
        <f>IF(AK88=0,"",IF(ISERROR(AK88/AK87),"Introduzca Meta",+AK88/AK87))</f>
        <v/>
      </c>
      <c r="AM87" s="84"/>
      <c r="AN87" s="85"/>
      <c r="AO87" s="84"/>
      <c r="AP87" s="92"/>
      <c r="AQ87" s="91" t="s">
        <v>171</v>
      </c>
      <c r="AR87" s="81"/>
      <c r="AS87" s="37"/>
    </row>
    <row r="88" spans="2:45" s="61" customFormat="1" ht="46.35" customHeight="1" x14ac:dyDescent="0.25">
      <c r="B88" s="29"/>
      <c r="C88" s="97"/>
      <c r="D88" s="106"/>
      <c r="E88" s="120"/>
      <c r="F88" s="121"/>
      <c r="G88" s="122"/>
      <c r="H88" s="102"/>
      <c r="I88" s="103"/>
      <c r="J88" s="103"/>
      <c r="K88" s="67" t="s">
        <v>1</v>
      </c>
      <c r="L88" s="68">
        <v>0</v>
      </c>
      <c r="M88" s="104"/>
      <c r="N88" s="68">
        <v>0</v>
      </c>
      <c r="O88" s="78"/>
      <c r="P88" s="68">
        <v>0</v>
      </c>
      <c r="Q88" s="78"/>
      <c r="R88" s="69">
        <v>0</v>
      </c>
      <c r="S88" s="78"/>
      <c r="T88" s="69">
        <v>1</v>
      </c>
      <c r="U88" s="78"/>
      <c r="V88" s="68">
        <v>0</v>
      </c>
      <c r="W88" s="78"/>
      <c r="X88" s="68">
        <v>0</v>
      </c>
      <c r="Y88" s="78"/>
      <c r="Z88" s="68">
        <v>0</v>
      </c>
      <c r="AA88" s="78"/>
      <c r="AB88" s="69">
        <v>0</v>
      </c>
      <c r="AC88" s="78"/>
      <c r="AD88" s="69">
        <v>0</v>
      </c>
      <c r="AE88" s="78"/>
      <c r="AF88" s="69">
        <v>0</v>
      </c>
      <c r="AG88" s="78"/>
      <c r="AH88" s="69">
        <v>0</v>
      </c>
      <c r="AI88" s="78"/>
      <c r="AJ88" s="66">
        <f t="shared" si="40"/>
        <v>1</v>
      </c>
      <c r="AK88" s="83"/>
      <c r="AL88" s="83"/>
      <c r="AM88" s="84"/>
      <c r="AN88" s="85"/>
      <c r="AO88" s="84"/>
      <c r="AP88" s="80"/>
      <c r="AQ88" s="80"/>
      <c r="AR88" s="81"/>
      <c r="AS88" s="36"/>
    </row>
    <row r="89" spans="2:45" s="61" customFormat="1" ht="26.25" customHeight="1" x14ac:dyDescent="0.25">
      <c r="B89" s="29"/>
      <c r="C89" s="97" t="s">
        <v>140</v>
      </c>
      <c r="D89" s="105" t="s">
        <v>83</v>
      </c>
      <c r="E89" s="112">
        <v>1</v>
      </c>
      <c r="F89" s="114">
        <v>459000</v>
      </c>
      <c r="G89" s="116" t="s">
        <v>100</v>
      </c>
      <c r="H89" s="102">
        <f t="shared" ref="H89:H101" si="67">IFERROR(F89/$K$9,0)</f>
        <v>1.0462970845228077E-3</v>
      </c>
      <c r="I89" s="103">
        <v>45437</v>
      </c>
      <c r="J89" s="103">
        <f t="shared" ref="J89" si="68">I89</f>
        <v>45437</v>
      </c>
      <c r="K89" s="62" t="s">
        <v>0</v>
      </c>
      <c r="L89" s="64"/>
      <c r="M89" s="104" t="str">
        <f>IF(AND(L89=0,L90=0),"",IF(ISERROR(L90/L89),"Introduzca Meta",+L90/L89))</f>
        <v/>
      </c>
      <c r="N89" s="64"/>
      <c r="O89" s="77" t="str">
        <f>IF(AND(N89=0,N90=0),"",IF(ISERROR(N90/N89),"Introduzca Meta",+N90/N89))</f>
        <v/>
      </c>
      <c r="P89" s="64"/>
      <c r="Q89" s="77" t="str">
        <f>IF(AND(P89=0,P90=0),"",IF(ISERROR(P90/P89),"Introduzca Meta",+P90/P89))</f>
        <v/>
      </c>
      <c r="R89" s="65"/>
      <c r="S89" s="77" t="str">
        <f>IF(AND(R89=0,R90=0),"",IF(ISERROR(R90/R89),"Introduzca Meta",+R90/R89))</f>
        <v/>
      </c>
      <c r="T89" s="64">
        <v>1</v>
      </c>
      <c r="U89" s="77">
        <f t="shared" ref="U89" si="69">IF(AND(T89=0,T90=0),"",IF(ISERROR(T90/T89),"Introduzca Meta",+T90/T89))</f>
        <v>1</v>
      </c>
      <c r="V89" s="64"/>
      <c r="W89" s="77" t="str">
        <f t="shared" ref="W89" si="70">IF(AND(V89=0,V90=0),"",IF(ISERROR(V90/V89),"Introduzca Meta",+V90/V89))</f>
        <v/>
      </c>
      <c r="X89" s="64"/>
      <c r="Y89" s="77" t="str">
        <f t="shared" ref="Y89" si="71">IF(AND(X89=0,X90=0),"",IF(ISERROR(X90/X89),"Introduzca Meta",+X90/X89))</f>
        <v/>
      </c>
      <c r="Z89" s="65"/>
      <c r="AA89" s="77" t="str">
        <f>IF(AND(Z89=0,Z90=0),"",IF(ISERROR(Z90/Z89),"Introduzca Meta",+Z90/Z89))</f>
        <v/>
      </c>
      <c r="AB89" s="64"/>
      <c r="AC89" s="77" t="str">
        <f>IF(AND(AB89=0,AB90=0),"",IF(ISERROR(AB90/AB89),"Introduzca Meta",+AB90/AB89))</f>
        <v/>
      </c>
      <c r="AD89" s="64"/>
      <c r="AE89" s="77" t="str">
        <f>IF(AND(AD89=0,AD90=0),"",IF(ISERROR(AD90/AD89),"Introduzca Meta",+AD90/AD89))</f>
        <v/>
      </c>
      <c r="AF89" s="65"/>
      <c r="AG89" s="77" t="str">
        <f>IF(AND(AF89=0,AF90=0),"",IF(ISERROR(AF90/AF89),"Introduzca Meta",+AF90/AF89))</f>
        <v/>
      </c>
      <c r="AH89" s="65"/>
      <c r="AI89" s="77" t="str">
        <f>IF(AND(AH89=0,AH90=0),"",IF(ISERROR(AH90/AH89),"Introduzca Meta",+AH90/AH89))</f>
        <v/>
      </c>
      <c r="AJ89" s="66">
        <f t="shared" si="40"/>
        <v>1</v>
      </c>
      <c r="AK89" s="83">
        <f t="shared" ref="AK89" si="72">IF(AJ90=0,"",IF(ISERROR(AJ90/AJ89),"Introduzca Meta",+AJ90/AJ89))</f>
        <v>1</v>
      </c>
      <c r="AL89" s="83" t="str">
        <f>IF(AK90=0,"",IF(ISERROR(AK90/AK89),"Introduzca Meta",+AK90/AK89))</f>
        <v/>
      </c>
      <c r="AM89" s="84"/>
      <c r="AN89" s="84"/>
      <c r="AO89" s="84"/>
      <c r="AP89" s="92"/>
      <c r="AQ89" s="91" t="s">
        <v>171</v>
      </c>
      <c r="AR89" s="81"/>
      <c r="AS89" s="37"/>
    </row>
    <row r="90" spans="2:45" s="61" customFormat="1" ht="26.25" customHeight="1" x14ac:dyDescent="0.25">
      <c r="B90" s="29"/>
      <c r="C90" s="119"/>
      <c r="D90" s="111"/>
      <c r="E90" s="113"/>
      <c r="F90" s="115"/>
      <c r="G90" s="117"/>
      <c r="H90" s="102"/>
      <c r="I90" s="103"/>
      <c r="J90" s="103"/>
      <c r="K90" s="71" t="s">
        <v>1</v>
      </c>
      <c r="L90" s="72">
        <v>0</v>
      </c>
      <c r="M90" s="77"/>
      <c r="N90" s="72">
        <v>0</v>
      </c>
      <c r="O90" s="93"/>
      <c r="P90" s="72">
        <v>0</v>
      </c>
      <c r="Q90" s="93"/>
      <c r="R90" s="73">
        <v>0</v>
      </c>
      <c r="S90" s="93"/>
      <c r="T90" s="73">
        <v>1</v>
      </c>
      <c r="U90" s="78"/>
      <c r="V90" s="72">
        <v>0</v>
      </c>
      <c r="W90" s="78"/>
      <c r="X90" s="72">
        <v>0</v>
      </c>
      <c r="Y90" s="78"/>
      <c r="Z90" s="72">
        <v>0</v>
      </c>
      <c r="AA90" s="93"/>
      <c r="AB90" s="73">
        <v>0</v>
      </c>
      <c r="AC90" s="93"/>
      <c r="AD90" s="73">
        <v>0</v>
      </c>
      <c r="AE90" s="93"/>
      <c r="AF90" s="73">
        <v>0</v>
      </c>
      <c r="AG90" s="93"/>
      <c r="AH90" s="73">
        <v>0</v>
      </c>
      <c r="AI90" s="93"/>
      <c r="AJ90" s="74">
        <f t="shared" si="40"/>
        <v>1</v>
      </c>
      <c r="AK90" s="83"/>
      <c r="AL90" s="90"/>
      <c r="AM90" s="118"/>
      <c r="AN90" s="118"/>
      <c r="AO90" s="118"/>
      <c r="AP90" s="92"/>
      <c r="AQ90" s="80"/>
      <c r="AR90" s="79"/>
      <c r="AS90" s="36"/>
    </row>
    <row r="91" spans="2:45" s="61" customFormat="1" ht="26.25" customHeight="1" x14ac:dyDescent="0.25">
      <c r="B91" s="75"/>
      <c r="C91" s="97" t="s">
        <v>141</v>
      </c>
      <c r="D91" s="105" t="s">
        <v>83</v>
      </c>
      <c r="E91" s="112">
        <v>1</v>
      </c>
      <c r="F91" s="114">
        <v>459000</v>
      </c>
      <c r="G91" s="116" t="s">
        <v>100</v>
      </c>
      <c r="H91" s="102">
        <f t="shared" si="67"/>
        <v>1.0462970845228077E-3</v>
      </c>
      <c r="I91" s="103">
        <v>45437</v>
      </c>
      <c r="J91" s="103">
        <f t="shared" ref="J91" si="73">I91</f>
        <v>45437</v>
      </c>
      <c r="K91" s="62" t="s">
        <v>0</v>
      </c>
      <c r="L91" s="64"/>
      <c r="M91" s="104"/>
      <c r="N91" s="64"/>
      <c r="O91" s="77"/>
      <c r="P91" s="64"/>
      <c r="Q91" s="77"/>
      <c r="R91" s="64"/>
      <c r="S91" s="77"/>
      <c r="T91" s="64">
        <v>1</v>
      </c>
      <c r="U91" s="77">
        <f t="shared" ref="U91" si="74">IF(AND(T91=0,T92=0),"",IF(ISERROR(T92/T91),"Introduzca Meta",+T92/T91))</f>
        <v>1</v>
      </c>
      <c r="V91" s="64"/>
      <c r="W91" s="77" t="str">
        <f t="shared" ref="W91" si="75">IF(AND(V91=0,V92=0),"",IF(ISERROR(V92/V91),"Introduzca Meta",+V92/V91))</f>
        <v/>
      </c>
      <c r="X91" s="64"/>
      <c r="Y91" s="77" t="str">
        <f t="shared" ref="Y91" si="76">IF(AND(X91=0,X92=0),"",IF(ISERROR(X92/X91),"Introduzca Meta",+X92/X91))</f>
        <v/>
      </c>
      <c r="Z91" s="64"/>
      <c r="AA91" s="77"/>
      <c r="AB91" s="64"/>
      <c r="AC91" s="77"/>
      <c r="AD91" s="64"/>
      <c r="AE91" s="77"/>
      <c r="AF91" s="64"/>
      <c r="AG91" s="77"/>
      <c r="AH91" s="64"/>
      <c r="AI91" s="77"/>
      <c r="AJ91" s="74">
        <f t="shared" si="40"/>
        <v>1</v>
      </c>
      <c r="AK91" s="83">
        <f t="shared" ref="AK91" si="77">IF(AJ92=0,"",IF(ISERROR(AJ92/AJ91),"Introduzca Meta",+AJ92/AJ91))</f>
        <v>1</v>
      </c>
      <c r="AL91" s="83"/>
      <c r="AM91" s="83"/>
      <c r="AN91" s="83"/>
      <c r="AO91" s="83"/>
      <c r="AP91" s="83"/>
      <c r="AQ91" s="91" t="s">
        <v>171</v>
      </c>
      <c r="AR91" s="83"/>
      <c r="AS91" s="37"/>
    </row>
    <row r="92" spans="2:45" s="61" customFormat="1" ht="26.25" customHeight="1" x14ac:dyDescent="0.25">
      <c r="B92" s="75"/>
      <c r="C92" s="97"/>
      <c r="D92" s="111"/>
      <c r="E92" s="113"/>
      <c r="F92" s="115"/>
      <c r="G92" s="117"/>
      <c r="H92" s="102"/>
      <c r="I92" s="103"/>
      <c r="J92" s="103"/>
      <c r="K92" s="71" t="s">
        <v>1</v>
      </c>
      <c r="L92" s="72">
        <v>0</v>
      </c>
      <c r="M92" s="77"/>
      <c r="N92" s="72">
        <v>0</v>
      </c>
      <c r="O92" s="93"/>
      <c r="P92" s="72">
        <v>0</v>
      </c>
      <c r="Q92" s="93"/>
      <c r="R92" s="72">
        <v>0</v>
      </c>
      <c r="S92" s="93"/>
      <c r="T92" s="72">
        <v>1</v>
      </c>
      <c r="U92" s="78"/>
      <c r="V92" s="72">
        <v>0</v>
      </c>
      <c r="W92" s="78"/>
      <c r="X92" s="72">
        <v>0</v>
      </c>
      <c r="Y92" s="78"/>
      <c r="Z92" s="72">
        <v>0</v>
      </c>
      <c r="AA92" s="93"/>
      <c r="AB92" s="72">
        <v>0</v>
      </c>
      <c r="AC92" s="93"/>
      <c r="AD92" s="72">
        <v>0</v>
      </c>
      <c r="AE92" s="93"/>
      <c r="AF92" s="72">
        <v>0</v>
      </c>
      <c r="AG92" s="93"/>
      <c r="AH92" s="72">
        <v>0</v>
      </c>
      <c r="AI92" s="93"/>
      <c r="AJ92" s="74">
        <f t="shared" si="40"/>
        <v>1</v>
      </c>
      <c r="AK92" s="83"/>
      <c r="AL92" s="90"/>
      <c r="AM92" s="90"/>
      <c r="AN92" s="90"/>
      <c r="AO92" s="90"/>
      <c r="AP92" s="90"/>
      <c r="AQ92" s="80"/>
      <c r="AR92" s="90"/>
      <c r="AS92" s="36"/>
    </row>
    <row r="93" spans="2:45" s="61" customFormat="1" ht="26.25" customHeight="1" x14ac:dyDescent="0.25">
      <c r="B93" s="75"/>
      <c r="C93" s="97" t="s">
        <v>142</v>
      </c>
      <c r="D93" s="105" t="s">
        <v>83</v>
      </c>
      <c r="E93" s="112">
        <v>1</v>
      </c>
      <c r="F93" s="114">
        <v>459000</v>
      </c>
      <c r="G93" s="116" t="s">
        <v>100</v>
      </c>
      <c r="H93" s="102">
        <f t="shared" si="67"/>
        <v>1.0462970845228077E-3</v>
      </c>
      <c r="I93" s="103">
        <v>45438</v>
      </c>
      <c r="J93" s="103">
        <f t="shared" ref="J93" si="78">I93</f>
        <v>45438</v>
      </c>
      <c r="K93" s="62" t="s">
        <v>0</v>
      </c>
      <c r="L93" s="64"/>
      <c r="M93" s="104"/>
      <c r="N93" s="64"/>
      <c r="O93" s="77"/>
      <c r="P93" s="64"/>
      <c r="Q93" s="77"/>
      <c r="R93" s="64"/>
      <c r="S93" s="77"/>
      <c r="T93" s="64">
        <v>1</v>
      </c>
      <c r="U93" s="77">
        <f t="shared" ref="U93" si="79">IF(AND(T93=0,T94=0),"",IF(ISERROR(T94/T93),"Introduzca Meta",+T94/T93))</f>
        <v>1</v>
      </c>
      <c r="V93" s="64"/>
      <c r="W93" s="77" t="str">
        <f t="shared" ref="W93" si="80">IF(AND(V93=0,V94=0),"",IF(ISERROR(V94/V93),"Introduzca Meta",+V94/V93))</f>
        <v/>
      </c>
      <c r="X93" s="64"/>
      <c r="Y93" s="77" t="str">
        <f t="shared" ref="Y93" si="81">IF(AND(X93=0,X94=0),"",IF(ISERROR(X94/X93),"Introduzca Meta",+X94/X93))</f>
        <v/>
      </c>
      <c r="Z93" s="64"/>
      <c r="AA93" s="77"/>
      <c r="AB93" s="64"/>
      <c r="AC93" s="77"/>
      <c r="AD93" s="64"/>
      <c r="AE93" s="77"/>
      <c r="AF93" s="64"/>
      <c r="AG93" s="77"/>
      <c r="AH93" s="64"/>
      <c r="AI93" s="77"/>
      <c r="AJ93" s="74">
        <f t="shared" si="40"/>
        <v>1</v>
      </c>
      <c r="AK93" s="83">
        <f t="shared" ref="AK93" si="82">IF(AJ94=0,"",IF(ISERROR(AJ94/AJ93),"Introduzca Meta",+AJ94/AJ93))</f>
        <v>1</v>
      </c>
      <c r="AL93" s="83"/>
      <c r="AM93" s="83"/>
      <c r="AN93" s="83"/>
      <c r="AO93" s="83"/>
      <c r="AP93" s="83"/>
      <c r="AQ93" s="91" t="s">
        <v>171</v>
      </c>
      <c r="AR93" s="83"/>
      <c r="AS93" s="37"/>
    </row>
    <row r="94" spans="2:45" s="61" customFormat="1" ht="26.25" customHeight="1" x14ac:dyDescent="0.25">
      <c r="B94" s="75"/>
      <c r="C94" s="97"/>
      <c r="D94" s="111"/>
      <c r="E94" s="113"/>
      <c r="F94" s="115"/>
      <c r="G94" s="117"/>
      <c r="H94" s="102"/>
      <c r="I94" s="103"/>
      <c r="J94" s="103"/>
      <c r="K94" s="71" t="s">
        <v>1</v>
      </c>
      <c r="L94" s="72">
        <v>0</v>
      </c>
      <c r="M94" s="77"/>
      <c r="N94" s="72">
        <v>0</v>
      </c>
      <c r="O94" s="93"/>
      <c r="P94" s="72">
        <v>0</v>
      </c>
      <c r="Q94" s="93"/>
      <c r="R94" s="72">
        <v>0</v>
      </c>
      <c r="S94" s="93"/>
      <c r="T94" s="72">
        <v>1</v>
      </c>
      <c r="U94" s="78"/>
      <c r="V94" s="72">
        <v>0</v>
      </c>
      <c r="W94" s="78"/>
      <c r="X94" s="72"/>
      <c r="Y94" s="78"/>
      <c r="Z94" s="72">
        <v>0</v>
      </c>
      <c r="AA94" s="93"/>
      <c r="AB94" s="72">
        <v>0</v>
      </c>
      <c r="AC94" s="93"/>
      <c r="AD94" s="72">
        <v>0</v>
      </c>
      <c r="AE94" s="93"/>
      <c r="AF94" s="72">
        <v>0</v>
      </c>
      <c r="AG94" s="93"/>
      <c r="AH94" s="72">
        <v>0</v>
      </c>
      <c r="AI94" s="93"/>
      <c r="AJ94" s="74">
        <f t="shared" si="40"/>
        <v>1</v>
      </c>
      <c r="AK94" s="83"/>
      <c r="AL94" s="90"/>
      <c r="AM94" s="90"/>
      <c r="AN94" s="90"/>
      <c r="AO94" s="90"/>
      <c r="AP94" s="90"/>
      <c r="AQ94" s="80"/>
      <c r="AR94" s="90"/>
      <c r="AS94" s="36"/>
    </row>
    <row r="95" spans="2:45" s="61" customFormat="1" ht="26.25" customHeight="1" x14ac:dyDescent="0.25">
      <c r="B95" s="75"/>
      <c r="C95" s="97" t="s">
        <v>143</v>
      </c>
      <c r="D95" s="105" t="s">
        <v>83</v>
      </c>
      <c r="E95" s="112">
        <v>1</v>
      </c>
      <c r="F95" s="114">
        <v>459000</v>
      </c>
      <c r="G95" s="116" t="s">
        <v>100</v>
      </c>
      <c r="H95" s="102">
        <f t="shared" si="67"/>
        <v>1.0462970845228077E-3</v>
      </c>
      <c r="I95" s="103">
        <v>45465</v>
      </c>
      <c r="J95" s="103">
        <f t="shared" ref="J95" si="83">I95</f>
        <v>45465</v>
      </c>
      <c r="K95" s="62" t="s">
        <v>0</v>
      </c>
      <c r="L95" s="64"/>
      <c r="M95" s="104"/>
      <c r="N95" s="64"/>
      <c r="O95" s="77"/>
      <c r="P95" s="64"/>
      <c r="Q95" s="77"/>
      <c r="R95" s="64"/>
      <c r="S95" s="77"/>
      <c r="T95" s="64"/>
      <c r="U95" s="77" t="str">
        <f t="shared" ref="U95" si="84">IF(AND(T95=0,T96=0),"",IF(ISERROR(T96/T95),"Introduzca Meta",+T96/T95))</f>
        <v/>
      </c>
      <c r="V95" s="64">
        <v>1</v>
      </c>
      <c r="W95" s="77">
        <f t="shared" ref="W95" si="85">IF(AND(V95=0,V96=0),"",IF(ISERROR(V96/V95),"Introduzca Meta",+V96/V95))</f>
        <v>1</v>
      </c>
      <c r="X95" s="64"/>
      <c r="Y95" s="77" t="str">
        <f t="shared" ref="Y95" si="86">IF(AND(X95=0,X96=0),"",IF(ISERROR(X96/X95),"Introduzca Meta",+X96/X95))</f>
        <v/>
      </c>
      <c r="Z95" s="64"/>
      <c r="AA95" s="77"/>
      <c r="AB95" s="64"/>
      <c r="AC95" s="77"/>
      <c r="AD95" s="64"/>
      <c r="AE95" s="77"/>
      <c r="AF95" s="64"/>
      <c r="AG95" s="77"/>
      <c r="AH95" s="64"/>
      <c r="AI95" s="77"/>
      <c r="AJ95" s="74">
        <f>L95+N95+P95+R95+T95+V95+Z95+X95+AB95+AD95+AF95+AH95</f>
        <v>1</v>
      </c>
      <c r="AK95" s="83">
        <f t="shared" ref="AK95" si="87">IF(AJ96=0,"",IF(ISERROR(AJ96/AJ95),"Introduzca Meta",+AJ96/AJ95))</f>
        <v>1</v>
      </c>
      <c r="AL95" s="83"/>
      <c r="AM95" s="83"/>
      <c r="AN95" s="83"/>
      <c r="AO95" s="83"/>
      <c r="AP95" s="83"/>
      <c r="AQ95" s="91" t="s">
        <v>172</v>
      </c>
      <c r="AR95" s="83"/>
      <c r="AS95" s="37"/>
    </row>
    <row r="96" spans="2:45" s="61" customFormat="1" ht="26.25" customHeight="1" x14ac:dyDescent="0.25">
      <c r="B96" s="75"/>
      <c r="C96" s="97"/>
      <c r="D96" s="111"/>
      <c r="E96" s="113"/>
      <c r="F96" s="115"/>
      <c r="G96" s="117"/>
      <c r="H96" s="102"/>
      <c r="I96" s="103"/>
      <c r="J96" s="103"/>
      <c r="K96" s="71" t="s">
        <v>1</v>
      </c>
      <c r="L96" s="72">
        <v>0</v>
      </c>
      <c r="M96" s="77"/>
      <c r="N96" s="72">
        <v>0</v>
      </c>
      <c r="O96" s="93"/>
      <c r="P96" s="72">
        <v>0</v>
      </c>
      <c r="Q96" s="93"/>
      <c r="R96" s="72">
        <v>0</v>
      </c>
      <c r="S96" s="93"/>
      <c r="T96" s="72">
        <v>0</v>
      </c>
      <c r="U96" s="78"/>
      <c r="V96" s="72">
        <v>1</v>
      </c>
      <c r="W96" s="78"/>
      <c r="X96" s="72"/>
      <c r="Y96" s="78"/>
      <c r="Z96" s="72"/>
      <c r="AA96" s="93"/>
      <c r="AB96" s="72">
        <v>0</v>
      </c>
      <c r="AC96" s="93"/>
      <c r="AD96" s="72">
        <v>0</v>
      </c>
      <c r="AE96" s="93"/>
      <c r="AF96" s="72">
        <v>0</v>
      </c>
      <c r="AG96" s="93"/>
      <c r="AH96" s="72">
        <v>0</v>
      </c>
      <c r="AI96" s="93"/>
      <c r="AJ96" s="74">
        <f>L96+N96+P96+R96+T96+V96+Z96+X96+AB96+AD96+AF96+AH96</f>
        <v>1</v>
      </c>
      <c r="AK96" s="83"/>
      <c r="AL96" s="90"/>
      <c r="AM96" s="90"/>
      <c r="AN96" s="90"/>
      <c r="AO96" s="90"/>
      <c r="AP96" s="90"/>
      <c r="AQ96" s="80"/>
      <c r="AR96" s="90"/>
      <c r="AS96" s="36"/>
    </row>
    <row r="97" spans="2:45" s="61" customFormat="1" ht="26.25" customHeight="1" x14ac:dyDescent="0.25">
      <c r="B97" s="75"/>
      <c r="C97" s="97" t="s">
        <v>144</v>
      </c>
      <c r="D97" s="105" t="s">
        <v>83</v>
      </c>
      <c r="E97" s="112">
        <v>1</v>
      </c>
      <c r="F97" s="114">
        <v>459000</v>
      </c>
      <c r="G97" s="116" t="s">
        <v>100</v>
      </c>
      <c r="H97" s="102">
        <f t="shared" si="67"/>
        <v>1.0462970845228077E-3</v>
      </c>
      <c r="I97" s="103">
        <v>45465</v>
      </c>
      <c r="J97" s="103">
        <f t="shared" ref="J97" si="88">I97</f>
        <v>45465</v>
      </c>
      <c r="K97" s="62" t="s">
        <v>0</v>
      </c>
      <c r="L97" s="64"/>
      <c r="M97" s="104"/>
      <c r="N97" s="64"/>
      <c r="O97" s="77"/>
      <c r="P97" s="64"/>
      <c r="Q97" s="77"/>
      <c r="R97" s="64"/>
      <c r="S97" s="77"/>
      <c r="T97" s="64"/>
      <c r="U97" s="77" t="str">
        <f t="shared" ref="U97" si="89">IF(AND(T97=0,T98=0),"",IF(ISERROR(T98/T97),"Introduzca Meta",+T98/T97))</f>
        <v/>
      </c>
      <c r="V97" s="64">
        <v>1</v>
      </c>
      <c r="W97" s="77">
        <f>IF(AND(V97=0,V98=0),"",IF(ISERROR(V98/V97),"Introduzca Meta",+V98/V97))</f>
        <v>1</v>
      </c>
      <c r="X97" s="64"/>
      <c r="Y97" s="77" t="str">
        <f t="shared" ref="Y97" si="90">IF(AND(X97=0,X98=0),"",IF(ISERROR(X98/X97),"Introduzca Meta",+X98/X97))</f>
        <v/>
      </c>
      <c r="Z97" s="64"/>
      <c r="AA97" s="77">
        <v>1</v>
      </c>
      <c r="AB97" s="64"/>
      <c r="AC97" s="77"/>
      <c r="AD97" s="64"/>
      <c r="AE97" s="77"/>
      <c r="AF97" s="64"/>
      <c r="AG97" s="77"/>
      <c r="AH97" s="64"/>
      <c r="AI97" s="77"/>
      <c r="AJ97" s="74">
        <f t="shared" si="40"/>
        <v>1</v>
      </c>
      <c r="AK97" s="83">
        <f t="shared" ref="AK97" si="91">IF(AJ98=0,"",IF(ISERROR(AJ98/AJ97),"Introduzca Meta",+AJ98/AJ97))</f>
        <v>1</v>
      </c>
      <c r="AL97" s="83"/>
      <c r="AM97" s="83"/>
      <c r="AN97" s="83"/>
      <c r="AO97" s="83"/>
      <c r="AP97" s="83"/>
      <c r="AQ97" s="91" t="s">
        <v>172</v>
      </c>
      <c r="AR97" s="83"/>
      <c r="AS97" s="37"/>
    </row>
    <row r="98" spans="2:45" s="61" customFormat="1" ht="26.25" customHeight="1" x14ac:dyDescent="0.25">
      <c r="B98" s="75"/>
      <c r="C98" s="97"/>
      <c r="D98" s="111"/>
      <c r="E98" s="113"/>
      <c r="F98" s="115"/>
      <c r="G98" s="117"/>
      <c r="H98" s="102"/>
      <c r="I98" s="103"/>
      <c r="J98" s="103"/>
      <c r="K98" s="71" t="s">
        <v>1</v>
      </c>
      <c r="L98" s="72">
        <v>0</v>
      </c>
      <c r="M98" s="77"/>
      <c r="N98" s="72">
        <v>0</v>
      </c>
      <c r="O98" s="93"/>
      <c r="P98" s="72">
        <v>0</v>
      </c>
      <c r="Q98" s="93"/>
      <c r="R98" s="72">
        <v>0</v>
      </c>
      <c r="S98" s="93"/>
      <c r="T98" s="72">
        <v>0</v>
      </c>
      <c r="U98" s="78"/>
      <c r="V98" s="72">
        <v>1</v>
      </c>
      <c r="W98" s="78"/>
      <c r="X98" s="72">
        <v>0</v>
      </c>
      <c r="Y98" s="78"/>
      <c r="Z98" s="72"/>
      <c r="AA98" s="93"/>
      <c r="AB98" s="72">
        <v>0</v>
      </c>
      <c r="AC98" s="93"/>
      <c r="AD98" s="72">
        <v>0</v>
      </c>
      <c r="AE98" s="93"/>
      <c r="AF98" s="72">
        <v>0</v>
      </c>
      <c r="AG98" s="93"/>
      <c r="AH98" s="72">
        <v>0</v>
      </c>
      <c r="AI98" s="93"/>
      <c r="AJ98" s="74">
        <f t="shared" si="40"/>
        <v>1</v>
      </c>
      <c r="AK98" s="83"/>
      <c r="AL98" s="90"/>
      <c r="AM98" s="90"/>
      <c r="AN98" s="90"/>
      <c r="AO98" s="90"/>
      <c r="AP98" s="90"/>
      <c r="AQ98" s="80"/>
      <c r="AR98" s="90"/>
      <c r="AS98" s="36"/>
    </row>
    <row r="99" spans="2:45" s="61" customFormat="1" ht="26.25" customHeight="1" x14ac:dyDescent="0.25">
      <c r="B99" s="75"/>
      <c r="C99" s="97" t="s">
        <v>145</v>
      </c>
      <c r="D99" s="105" t="s">
        <v>83</v>
      </c>
      <c r="E99" s="112">
        <v>1</v>
      </c>
      <c r="F99" s="114">
        <v>459000</v>
      </c>
      <c r="G99" s="116" t="s">
        <v>100</v>
      </c>
      <c r="H99" s="102">
        <f t="shared" si="67"/>
        <v>1.0462970845228077E-3</v>
      </c>
      <c r="I99" s="103">
        <v>45493</v>
      </c>
      <c r="J99" s="103">
        <f t="shared" ref="J99" si="92">I99</f>
        <v>45493</v>
      </c>
      <c r="K99" s="62" t="s">
        <v>0</v>
      </c>
      <c r="L99" s="64"/>
      <c r="M99" s="104"/>
      <c r="N99" s="64"/>
      <c r="O99" s="77"/>
      <c r="P99" s="64"/>
      <c r="Q99" s="77"/>
      <c r="R99" s="64"/>
      <c r="S99" s="77"/>
      <c r="T99" s="64"/>
      <c r="U99" s="77" t="str">
        <f t="shared" ref="U99" si="93">IF(AND(T99=0,T100=0),"",IF(ISERROR(T100/T99),"Introduzca Meta",+T100/T99))</f>
        <v/>
      </c>
      <c r="V99" s="64"/>
      <c r="W99" s="77" t="str">
        <f t="shared" ref="W99" si="94">IF(AND(V99=0,V100=0),"",IF(ISERROR(V100/V99),"Introduzca Meta",+V100/V99))</f>
        <v/>
      </c>
      <c r="X99" s="64">
        <v>1</v>
      </c>
      <c r="Y99" s="77">
        <f t="shared" ref="Y99" si="95">IF(AND(X99=0,X100=0),"",IF(ISERROR(X100/X99),"Introduzca Meta",+X100/X99))</f>
        <v>1</v>
      </c>
      <c r="Z99" s="64"/>
      <c r="AA99" s="77"/>
      <c r="AB99" s="64"/>
      <c r="AC99" s="77"/>
      <c r="AD99" s="64"/>
      <c r="AE99" s="77"/>
      <c r="AF99" s="64"/>
      <c r="AG99" s="77"/>
      <c r="AH99" s="64"/>
      <c r="AI99" s="77"/>
      <c r="AJ99" s="74">
        <f t="shared" si="40"/>
        <v>1</v>
      </c>
      <c r="AK99" s="83">
        <f t="shared" ref="AK99" si="96">IF(AJ100=0,"",IF(ISERROR(AJ100/AJ99),"Introduzca Meta",+AJ100/AJ99))</f>
        <v>1</v>
      </c>
      <c r="AL99" s="83"/>
      <c r="AM99" s="83"/>
      <c r="AN99" s="83"/>
      <c r="AO99" s="83"/>
      <c r="AP99" s="83"/>
      <c r="AQ99" s="91" t="s">
        <v>178</v>
      </c>
      <c r="AR99" s="83"/>
      <c r="AS99" s="37"/>
    </row>
    <row r="100" spans="2:45" s="61" customFormat="1" ht="26.25" customHeight="1" x14ac:dyDescent="0.25">
      <c r="B100" s="75"/>
      <c r="C100" s="97"/>
      <c r="D100" s="111"/>
      <c r="E100" s="113"/>
      <c r="F100" s="115"/>
      <c r="G100" s="117"/>
      <c r="H100" s="102"/>
      <c r="I100" s="103"/>
      <c r="J100" s="103"/>
      <c r="K100" s="71" t="s">
        <v>1</v>
      </c>
      <c r="L100" s="72">
        <v>0</v>
      </c>
      <c r="M100" s="77"/>
      <c r="N100" s="72">
        <v>0</v>
      </c>
      <c r="O100" s="93"/>
      <c r="P100" s="72">
        <v>0</v>
      </c>
      <c r="Q100" s="93"/>
      <c r="R100" s="72">
        <v>0</v>
      </c>
      <c r="S100" s="93"/>
      <c r="T100" s="72">
        <v>0</v>
      </c>
      <c r="U100" s="78"/>
      <c r="V100" s="72"/>
      <c r="W100" s="78"/>
      <c r="X100" s="72">
        <v>1</v>
      </c>
      <c r="Y100" s="78"/>
      <c r="Z100" s="72"/>
      <c r="AA100" s="93"/>
      <c r="AB100" s="72">
        <v>0</v>
      </c>
      <c r="AC100" s="93"/>
      <c r="AD100" s="72">
        <v>0</v>
      </c>
      <c r="AE100" s="93"/>
      <c r="AF100" s="72">
        <v>0</v>
      </c>
      <c r="AG100" s="93"/>
      <c r="AH100" s="72">
        <v>0</v>
      </c>
      <c r="AI100" s="93"/>
      <c r="AJ100" s="74">
        <f t="shared" si="40"/>
        <v>1</v>
      </c>
      <c r="AK100" s="83"/>
      <c r="AL100" s="90"/>
      <c r="AM100" s="90"/>
      <c r="AN100" s="90"/>
      <c r="AO100" s="90"/>
      <c r="AP100" s="90"/>
      <c r="AQ100" s="80"/>
      <c r="AR100" s="90"/>
      <c r="AS100" s="36"/>
    </row>
    <row r="101" spans="2:45" s="61" customFormat="1" ht="26.25" customHeight="1" x14ac:dyDescent="0.25">
      <c r="B101" s="75"/>
      <c r="C101" s="97" t="s">
        <v>146</v>
      </c>
      <c r="D101" s="105" t="s">
        <v>83</v>
      </c>
      <c r="E101" s="112">
        <v>1</v>
      </c>
      <c r="F101" s="114">
        <v>459000</v>
      </c>
      <c r="G101" s="116" t="s">
        <v>100</v>
      </c>
      <c r="H101" s="102">
        <f t="shared" si="67"/>
        <v>1.0462970845228077E-3</v>
      </c>
      <c r="I101" s="103">
        <v>45493</v>
      </c>
      <c r="J101" s="103">
        <f t="shared" ref="J101" si="97">I101</f>
        <v>45493</v>
      </c>
      <c r="K101" s="62" t="s">
        <v>0</v>
      </c>
      <c r="L101" s="64"/>
      <c r="M101" s="104"/>
      <c r="N101" s="64"/>
      <c r="O101" s="77"/>
      <c r="P101" s="64"/>
      <c r="Q101" s="77"/>
      <c r="R101" s="64"/>
      <c r="S101" s="77"/>
      <c r="T101" s="64"/>
      <c r="U101" s="77" t="str">
        <f t="shared" ref="U101" si="98">IF(AND(T101=0,T102=0),"",IF(ISERROR(T102/T101),"Introduzca Meta",+T102/T101))</f>
        <v/>
      </c>
      <c r="V101" s="64"/>
      <c r="W101" s="77" t="str">
        <f t="shared" ref="W101" si="99">IF(AND(V101=0,V102=0),"",IF(ISERROR(V102/V101),"Introduzca Meta",+V102/V101))</f>
        <v/>
      </c>
      <c r="X101" s="64">
        <v>1</v>
      </c>
      <c r="Y101" s="77">
        <f t="shared" ref="Y101" si="100">IF(AND(X101=0,X102=0),"",IF(ISERROR(X102/X101),"Introduzca Meta",+X102/X101))</f>
        <v>1</v>
      </c>
      <c r="Z101" s="64"/>
      <c r="AA101" s="77"/>
      <c r="AB101" s="64"/>
      <c r="AC101" s="77"/>
      <c r="AD101" s="64"/>
      <c r="AE101" s="77"/>
      <c r="AF101" s="64"/>
      <c r="AG101" s="77"/>
      <c r="AH101" s="64"/>
      <c r="AI101" s="77"/>
      <c r="AJ101" s="74">
        <f t="shared" si="40"/>
        <v>1</v>
      </c>
      <c r="AK101" s="83">
        <f t="shared" ref="AK101" si="101">IF(AJ102=0,"",IF(ISERROR(AJ102/AJ101),"Introduzca Meta",+AJ102/AJ101))</f>
        <v>1</v>
      </c>
      <c r="AL101" s="83"/>
      <c r="AM101" s="83"/>
      <c r="AN101" s="83"/>
      <c r="AO101" s="83"/>
      <c r="AP101" s="83"/>
      <c r="AQ101" s="91" t="s">
        <v>178</v>
      </c>
      <c r="AR101" s="83"/>
      <c r="AS101" s="37"/>
    </row>
    <row r="102" spans="2:45" s="61" customFormat="1" ht="26.25" customHeight="1" x14ac:dyDescent="0.25">
      <c r="B102" s="75"/>
      <c r="C102" s="97"/>
      <c r="D102" s="111"/>
      <c r="E102" s="113"/>
      <c r="F102" s="115"/>
      <c r="G102" s="117"/>
      <c r="H102" s="102"/>
      <c r="I102" s="103"/>
      <c r="J102" s="103"/>
      <c r="K102" s="71" t="s">
        <v>1</v>
      </c>
      <c r="L102" s="72">
        <v>0</v>
      </c>
      <c r="M102" s="77"/>
      <c r="N102" s="72">
        <v>0</v>
      </c>
      <c r="O102" s="93"/>
      <c r="P102" s="72">
        <v>0</v>
      </c>
      <c r="Q102" s="93"/>
      <c r="R102" s="72">
        <v>0</v>
      </c>
      <c r="S102" s="93"/>
      <c r="T102" s="72">
        <v>0</v>
      </c>
      <c r="U102" s="78"/>
      <c r="V102" s="72"/>
      <c r="W102" s="78"/>
      <c r="X102" s="72">
        <v>1</v>
      </c>
      <c r="Y102" s="78"/>
      <c r="Z102" s="72"/>
      <c r="AA102" s="93"/>
      <c r="AB102" s="72">
        <v>0</v>
      </c>
      <c r="AC102" s="93"/>
      <c r="AD102" s="72">
        <v>0</v>
      </c>
      <c r="AE102" s="93"/>
      <c r="AF102" s="72">
        <v>0</v>
      </c>
      <c r="AG102" s="93"/>
      <c r="AH102" s="72">
        <v>0</v>
      </c>
      <c r="AI102" s="93"/>
      <c r="AJ102" s="74">
        <f t="shared" si="40"/>
        <v>1</v>
      </c>
      <c r="AK102" s="83"/>
      <c r="AL102" s="90"/>
      <c r="AM102" s="90"/>
      <c r="AN102" s="90"/>
      <c r="AO102" s="90"/>
      <c r="AP102" s="90"/>
      <c r="AQ102" s="80"/>
      <c r="AR102" s="90"/>
      <c r="AS102" s="36"/>
    </row>
    <row r="103" spans="2:45" s="41" customFormat="1" ht="22.5" customHeight="1" x14ac:dyDescent="0.25">
      <c r="B103" s="29" t="s">
        <v>71</v>
      </c>
      <c r="C103" s="30"/>
      <c r="D103" s="30"/>
      <c r="E103" s="54"/>
      <c r="F103" s="30"/>
      <c r="G103" s="30"/>
      <c r="H103" s="30"/>
      <c r="I103" s="31"/>
      <c r="J103" s="31"/>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2"/>
      <c r="AP103" s="32"/>
      <c r="AQ103" s="30"/>
      <c r="AR103" s="30"/>
      <c r="AS103" s="30"/>
    </row>
    <row r="104" spans="2:45" s="61" customFormat="1" ht="26.25" customHeight="1" x14ac:dyDescent="0.25">
      <c r="B104" s="29"/>
      <c r="C104" s="97" t="s">
        <v>131</v>
      </c>
      <c r="D104" s="105" t="s">
        <v>132</v>
      </c>
      <c r="E104" s="112">
        <v>204</v>
      </c>
      <c r="F104" s="127">
        <f>(46334.826*E104)</f>
        <v>9452304.5040000007</v>
      </c>
      <c r="G104" s="116" t="s">
        <v>100</v>
      </c>
      <c r="H104" s="123">
        <f t="shared" ref="H104" si="102">IFERROR(F104/$K$9,0)</f>
        <v>2.1546663713631817E-2</v>
      </c>
      <c r="I104" s="103" t="s">
        <v>84</v>
      </c>
      <c r="J104" s="103" t="s">
        <v>84</v>
      </c>
      <c r="K104" s="62" t="s">
        <v>0</v>
      </c>
      <c r="L104" s="63"/>
      <c r="M104" s="104" t="str">
        <f>IF(AND(L104=0,L105=0),"",IF(ISERROR(L105/L104),"Introduzca Meta",+L105/L104))</f>
        <v/>
      </c>
      <c r="N104" s="64"/>
      <c r="O104" s="77" t="str">
        <f>IF(AND(N104=0,N105=0),"",IF(ISERROR(N105/N104),"Introduzca Meta",+N105/N104))</f>
        <v/>
      </c>
      <c r="P104" s="64"/>
      <c r="Q104" s="77" t="str">
        <f>IF(AND(P104=0,P105=0),"",IF(ISERROR(P105/P104),"Introduzca Meta",+P105/P104))</f>
        <v/>
      </c>
      <c r="R104" s="65"/>
      <c r="S104" s="77" t="str">
        <f>IF(AND(R104=0,R105=0),"",IF(ISERROR(R105/R104),"Introduzca Meta",+R105/R104))</f>
        <v/>
      </c>
      <c r="T104" s="64"/>
      <c r="U104" s="77" t="str">
        <f>IF(AND(T104=0,T105=0),"",IF(ISERROR(T105/T104),"Introduzca Meta",+T105/T104))</f>
        <v/>
      </c>
      <c r="V104" s="64"/>
      <c r="W104" s="77" t="str">
        <f>IF(AND(V104=0,V105=0),"",IF(ISERROR(V105/V104),"Introduzca Meta",+V105/V104))</f>
        <v/>
      </c>
      <c r="X104" s="64"/>
      <c r="Y104" s="77" t="str">
        <f>IF(AND(X104=0,X105=0),"",IF(ISERROR(X105/X104),"Introduzca Meta",+X105/X104))</f>
        <v/>
      </c>
      <c r="Z104" s="65"/>
      <c r="AA104" s="77" t="str">
        <f>IF(AND(Z104=0,Z105=0),"",IF(ISERROR(Z105/Z104),"Introduzca Meta",+Z105/Z104))</f>
        <v/>
      </c>
      <c r="AB104" s="64"/>
      <c r="AC104" s="77" t="str">
        <f>IF(AND(AB104=0,AB105=0),"",IF(ISERROR(AB105/AB104),"Introduzca Meta",+AB105/AB104))</f>
        <v/>
      </c>
      <c r="AD104" s="64"/>
      <c r="AE104" s="77" t="str">
        <f>IF(AND(AD104=0,AD105=0),"",IF(ISERROR(AD105/AD104),"Introduzca Meta",+AD105/AD104))</f>
        <v/>
      </c>
      <c r="AF104" s="64"/>
      <c r="AG104" s="77" t="str">
        <f>IF(AND(AF104=0,AF105=0),"",IF(ISERROR(AF105/AF104),"Introduzca Meta",+AF105/AF104))</f>
        <v/>
      </c>
      <c r="AH104" s="65"/>
      <c r="AI104" s="77" t="str">
        <f>IF(AND(AH104=0,AH105=0),"",IF(ISERROR(AH105/AH104),"Introduzca Meta",+AH105/AH104))</f>
        <v/>
      </c>
      <c r="AJ104" s="66">
        <f>L104+N104+P104+R104+T104+V104+X104+Z104+AB104+AD104+AF104+AH104</f>
        <v>0</v>
      </c>
      <c r="AK104" s="83" t="str">
        <f>IF(AJ105=0,"",IF(ISERROR(AJ105/AJ104),"Introduzca Meta",+AJ105/AJ104))</f>
        <v/>
      </c>
      <c r="AL104" s="83" t="str">
        <f>IF(AK105=0,"",IF(ISERROR(AK105/AK104),"Introduzca Meta",+AK105/AK104))</f>
        <v/>
      </c>
      <c r="AM104" s="84"/>
      <c r="AN104" s="85"/>
      <c r="AO104" s="84"/>
      <c r="AP104" s="92"/>
      <c r="AQ104" s="92"/>
      <c r="AR104" s="81"/>
      <c r="AS104" s="37"/>
    </row>
    <row r="105" spans="2:45" s="61" customFormat="1" ht="26.25" customHeight="1" x14ac:dyDescent="0.25">
      <c r="B105" s="29"/>
      <c r="C105" s="97"/>
      <c r="D105" s="106"/>
      <c r="E105" s="120"/>
      <c r="F105" s="126"/>
      <c r="G105" s="122"/>
      <c r="H105" s="102"/>
      <c r="I105" s="103"/>
      <c r="J105" s="103"/>
      <c r="K105" s="67" t="s">
        <v>1</v>
      </c>
      <c r="L105" s="68"/>
      <c r="M105" s="104"/>
      <c r="N105" s="68"/>
      <c r="O105" s="78"/>
      <c r="P105" s="68">
        <v>0</v>
      </c>
      <c r="Q105" s="78"/>
      <c r="R105" s="69"/>
      <c r="S105" s="78"/>
      <c r="T105" s="69">
        <v>0</v>
      </c>
      <c r="U105" s="78"/>
      <c r="V105" s="68"/>
      <c r="W105" s="78"/>
      <c r="X105" s="68">
        <v>0</v>
      </c>
      <c r="Y105" s="78"/>
      <c r="Z105" s="68">
        <v>0</v>
      </c>
      <c r="AA105" s="78"/>
      <c r="AB105" s="69">
        <v>0</v>
      </c>
      <c r="AC105" s="78"/>
      <c r="AD105" s="69">
        <v>0</v>
      </c>
      <c r="AE105" s="78"/>
      <c r="AF105" s="69">
        <v>0</v>
      </c>
      <c r="AG105" s="78"/>
      <c r="AH105" s="69">
        <v>0</v>
      </c>
      <c r="AI105" s="78"/>
      <c r="AJ105" s="66">
        <f t="shared" ref="AJ105:AJ107" si="103">L105+N105+P105+R105+T105+V105+X105+Z105+AB105+AD105+AF105+AH105</f>
        <v>0</v>
      </c>
      <c r="AK105" s="83"/>
      <c r="AL105" s="83"/>
      <c r="AM105" s="84"/>
      <c r="AN105" s="85"/>
      <c r="AO105" s="84"/>
      <c r="AP105" s="80"/>
      <c r="AQ105" s="80"/>
      <c r="AR105" s="81"/>
      <c r="AS105" s="36"/>
    </row>
    <row r="106" spans="2:45" s="61" customFormat="1" ht="26.25" customHeight="1" x14ac:dyDescent="0.25">
      <c r="B106" s="75"/>
      <c r="C106" s="97" t="s">
        <v>147</v>
      </c>
      <c r="D106" s="105" t="s">
        <v>122</v>
      </c>
      <c r="E106" s="107"/>
      <c r="F106" s="109">
        <v>28109794</v>
      </c>
      <c r="G106" s="109" t="s">
        <v>100</v>
      </c>
      <c r="H106" s="102">
        <f t="shared" ref="H106" si="104">IFERROR(F106/$K$9,0)</f>
        <v>6.40766786682717E-2</v>
      </c>
      <c r="I106" s="109">
        <v>44540</v>
      </c>
      <c r="J106" s="109"/>
      <c r="K106" s="62" t="s">
        <v>0</v>
      </c>
      <c r="L106" s="64"/>
      <c r="M106" s="104"/>
      <c r="N106" s="64"/>
      <c r="O106" s="77"/>
      <c r="P106" s="64"/>
      <c r="Q106" s="77"/>
      <c r="R106" s="64"/>
      <c r="S106" s="77"/>
      <c r="T106" s="64"/>
      <c r="U106" s="77"/>
      <c r="V106" s="64"/>
      <c r="W106" s="77"/>
      <c r="X106" s="64"/>
      <c r="Y106" s="77"/>
      <c r="Z106" s="64"/>
      <c r="AA106" s="77"/>
      <c r="AB106" s="64"/>
      <c r="AC106" s="77"/>
      <c r="AD106" s="64"/>
      <c r="AE106" s="77"/>
      <c r="AF106" s="64"/>
      <c r="AG106" s="77"/>
      <c r="AH106" s="64"/>
      <c r="AI106" s="77"/>
      <c r="AJ106" s="74">
        <f t="shared" si="103"/>
        <v>0</v>
      </c>
      <c r="AK106" s="83"/>
      <c r="AL106" s="83"/>
      <c r="AM106" s="83"/>
      <c r="AN106" s="83"/>
      <c r="AO106" s="83"/>
      <c r="AP106" s="83"/>
      <c r="AQ106" s="88" t="s">
        <v>179</v>
      </c>
      <c r="AR106" s="83"/>
      <c r="AS106" s="37"/>
    </row>
    <row r="107" spans="2:45" s="61" customFormat="1" ht="26.25" customHeight="1" x14ac:dyDescent="0.25">
      <c r="B107" s="75"/>
      <c r="C107" s="97"/>
      <c r="D107" s="106"/>
      <c r="E107" s="108"/>
      <c r="F107" s="110"/>
      <c r="G107" s="110"/>
      <c r="H107" s="102"/>
      <c r="I107" s="110"/>
      <c r="J107" s="110"/>
      <c r="K107" s="71" t="s">
        <v>1</v>
      </c>
      <c r="L107" s="72">
        <v>0</v>
      </c>
      <c r="M107" s="77"/>
      <c r="N107" s="72">
        <v>0</v>
      </c>
      <c r="O107" s="93"/>
      <c r="P107" s="72">
        <v>0</v>
      </c>
      <c r="Q107" s="93"/>
      <c r="R107" s="72">
        <v>0</v>
      </c>
      <c r="S107" s="93"/>
      <c r="T107" s="72">
        <v>0</v>
      </c>
      <c r="U107" s="78"/>
      <c r="V107" s="72">
        <v>0</v>
      </c>
      <c r="W107" s="93"/>
      <c r="X107" s="72">
        <v>0</v>
      </c>
      <c r="Y107" s="93"/>
      <c r="Z107" s="72">
        <v>0</v>
      </c>
      <c r="AA107" s="93"/>
      <c r="AB107" s="72">
        <v>0</v>
      </c>
      <c r="AC107" s="93"/>
      <c r="AD107" s="72">
        <v>0</v>
      </c>
      <c r="AE107" s="93"/>
      <c r="AF107" s="72">
        <v>0</v>
      </c>
      <c r="AG107" s="93"/>
      <c r="AH107" s="72">
        <v>0</v>
      </c>
      <c r="AI107" s="93"/>
      <c r="AJ107" s="74">
        <f t="shared" si="103"/>
        <v>0</v>
      </c>
      <c r="AK107" s="90"/>
      <c r="AL107" s="90"/>
      <c r="AM107" s="90"/>
      <c r="AN107" s="90"/>
      <c r="AO107" s="90"/>
      <c r="AP107" s="90"/>
      <c r="AQ107" s="89"/>
      <c r="AR107" s="90"/>
      <c r="AS107" s="36"/>
    </row>
    <row r="108" spans="2:45" s="41" customFormat="1" ht="22.5" customHeight="1" x14ac:dyDescent="0.25">
      <c r="B108" s="29" t="s">
        <v>72</v>
      </c>
      <c r="C108" s="30"/>
      <c r="D108" s="30"/>
      <c r="E108" s="54"/>
      <c r="F108" s="30"/>
      <c r="G108" s="30"/>
      <c r="H108" s="30"/>
      <c r="I108" s="31"/>
      <c r="J108" s="31"/>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2"/>
      <c r="AP108" s="32"/>
      <c r="AQ108" s="30"/>
      <c r="AR108" s="30"/>
      <c r="AS108" s="30"/>
    </row>
    <row r="109" spans="2:45" s="61" customFormat="1" ht="26.25" customHeight="1" x14ac:dyDescent="0.25">
      <c r="B109" s="29"/>
      <c r="C109" s="97" t="s">
        <v>125</v>
      </c>
      <c r="D109" s="130" t="s">
        <v>126</v>
      </c>
      <c r="E109" s="112">
        <v>102</v>
      </c>
      <c r="F109" s="127">
        <f>(46334.826*E109)</f>
        <v>4726152.2520000003</v>
      </c>
      <c r="G109" s="116" t="s">
        <v>111</v>
      </c>
      <c r="H109" s="123">
        <f t="shared" ref="H109" si="105">IFERROR(F109/$K$9,0)</f>
        <v>1.0773331856815909E-2</v>
      </c>
      <c r="I109" s="132">
        <v>45443</v>
      </c>
      <c r="J109" s="132">
        <v>45443</v>
      </c>
      <c r="K109" s="62" t="s">
        <v>0</v>
      </c>
      <c r="L109" s="64"/>
      <c r="M109" s="104" t="str">
        <f>IF(AND(L109=0,L110=0),"",IF(ISERROR(L110/L109),"Introduzca Meta",+L110/L109))</f>
        <v/>
      </c>
      <c r="N109" s="64"/>
      <c r="O109" s="77" t="str">
        <f>IF(AND(N109=0,N110=0),"",IF(ISERROR(N110/N109),"Introduzca Meta",+N110/N109))</f>
        <v/>
      </c>
      <c r="P109" s="64"/>
      <c r="Q109" s="77" t="str">
        <f>IF(AND(P109=0,P110=0),"",IF(ISERROR(P110/P109),"Introduzca Meta",+P110/P109))</f>
        <v/>
      </c>
      <c r="R109" s="65"/>
      <c r="S109" s="77" t="str">
        <f>IF(AND(R109=0,R110=0),"",IF(ISERROR(R110/R109),"Introduzca Meta",+R110/R109))</f>
        <v/>
      </c>
      <c r="T109" s="64">
        <v>102</v>
      </c>
      <c r="U109" s="77">
        <f>IF(AND(T109=0,T110=0),"",IF(ISERROR(T110/T109),"Introduzca Meta",+T110/T109))</f>
        <v>1</v>
      </c>
      <c r="V109" s="64"/>
      <c r="W109" s="77" t="str">
        <f>IF(AND(V109=0,V110=0),"",IF(ISERROR(V110/V109),"Introduzca Meta",+V110/V109))</f>
        <v/>
      </c>
      <c r="X109" s="64"/>
      <c r="Y109" s="77" t="str">
        <f>IF(AND(X109=0,X110=0),"",IF(ISERROR(X110/X109),"Introduzca Meta",+X110/X109))</f>
        <v/>
      </c>
      <c r="Z109" s="65"/>
      <c r="AA109" s="77" t="str">
        <f>IF(AND(Z109=0,Z110=0),"",IF(ISERROR(Z110/Z109),"Introduzca Meta",+Z110/Z109))</f>
        <v/>
      </c>
      <c r="AB109" s="64"/>
      <c r="AC109" s="77" t="str">
        <f>IF(AND(AB109=0,AB110=0),"",IF(ISERROR(AB110/AB109),"Introduzca Meta",+AB110/AB109))</f>
        <v/>
      </c>
      <c r="AD109" s="64"/>
      <c r="AE109" s="77" t="str">
        <f>IF(AND(AD109=0,AD110=0),"",IF(ISERROR(AD110/AD109),"Introduzca Meta",+AD110/AD109))</f>
        <v/>
      </c>
      <c r="AF109" s="64"/>
      <c r="AG109" s="77" t="str">
        <f>IF(AND(AF109=0,AF110=0),"",IF(ISERROR(AF110/AF109),"Introduzca Meta",+AF110/AF109))</f>
        <v/>
      </c>
      <c r="AH109" s="65"/>
      <c r="AI109" s="77" t="str">
        <f>IF(AND(AH109=0,AH110=0),"",IF(ISERROR(AH110/AH109),"Introduzca Meta",+AH110/AH109))</f>
        <v/>
      </c>
      <c r="AJ109" s="66">
        <f t="shared" ref="AJ109:AJ116" si="106">L109+N109+P109+R109+T109+V109+X109+Z109+AB109+AD109+AF109+AH109</f>
        <v>102</v>
      </c>
      <c r="AK109" s="83">
        <f>IF(AJ110=0,"",IF(ISERROR(AJ110/AJ109),"Introduzca Meta",+AJ110/AJ109))</f>
        <v>1</v>
      </c>
      <c r="AL109" s="83" t="str">
        <f>IF(AK110=0,"",IF(ISERROR(AK110/AK109),"Introduzca Meta",+AK110/AK109))</f>
        <v/>
      </c>
      <c r="AM109" s="84"/>
      <c r="AN109" s="85"/>
      <c r="AO109" s="84"/>
      <c r="AP109" s="92"/>
      <c r="AQ109" s="91" t="s">
        <v>181</v>
      </c>
      <c r="AR109" s="81"/>
      <c r="AS109" s="37"/>
    </row>
    <row r="110" spans="2:45" s="61" customFormat="1" ht="26.25" customHeight="1" x14ac:dyDescent="0.25">
      <c r="B110" s="29"/>
      <c r="C110" s="97"/>
      <c r="D110" s="131"/>
      <c r="E110" s="120"/>
      <c r="F110" s="126"/>
      <c r="G110" s="122"/>
      <c r="H110" s="102"/>
      <c r="I110" s="132"/>
      <c r="J110" s="132"/>
      <c r="K110" s="67" t="s">
        <v>1</v>
      </c>
      <c r="L110" s="68">
        <v>0</v>
      </c>
      <c r="M110" s="104"/>
      <c r="N110" s="68">
        <v>0</v>
      </c>
      <c r="O110" s="78"/>
      <c r="P110" s="68">
        <v>0</v>
      </c>
      <c r="Q110" s="78"/>
      <c r="R110" s="69">
        <v>0</v>
      </c>
      <c r="S110" s="78"/>
      <c r="T110" s="69">
        <v>102</v>
      </c>
      <c r="U110" s="78"/>
      <c r="V110" s="68">
        <v>0</v>
      </c>
      <c r="W110" s="78"/>
      <c r="X110" s="68">
        <v>0</v>
      </c>
      <c r="Y110" s="78"/>
      <c r="Z110" s="68">
        <v>0</v>
      </c>
      <c r="AA110" s="78"/>
      <c r="AB110" s="69">
        <v>0</v>
      </c>
      <c r="AC110" s="78"/>
      <c r="AD110" s="69">
        <v>0</v>
      </c>
      <c r="AE110" s="78"/>
      <c r="AF110" s="69"/>
      <c r="AG110" s="78"/>
      <c r="AH110" s="69">
        <v>0</v>
      </c>
      <c r="AI110" s="78"/>
      <c r="AJ110" s="66">
        <f t="shared" si="106"/>
        <v>102</v>
      </c>
      <c r="AK110" s="83"/>
      <c r="AL110" s="83"/>
      <c r="AM110" s="84"/>
      <c r="AN110" s="85"/>
      <c r="AO110" s="84"/>
      <c r="AP110" s="80"/>
      <c r="AQ110" s="80"/>
      <c r="AR110" s="81"/>
      <c r="AS110" s="36"/>
    </row>
    <row r="111" spans="2:45" s="61" customFormat="1" ht="26.25" customHeight="1" x14ac:dyDescent="0.25">
      <c r="B111" s="29"/>
      <c r="C111" s="97" t="s">
        <v>127</v>
      </c>
      <c r="D111" s="130" t="s">
        <v>126</v>
      </c>
      <c r="E111" s="112">
        <v>153</v>
      </c>
      <c r="F111" s="125">
        <f>(46334.826*E111)</f>
        <v>7089228.3780000005</v>
      </c>
      <c r="G111" s="116" t="s">
        <v>111</v>
      </c>
      <c r="H111" s="123">
        <f t="shared" ref="H111" si="107">IFERROR(F111/$K$9,0)</f>
        <v>1.6159997785223864E-2</v>
      </c>
      <c r="I111" s="132">
        <v>45443</v>
      </c>
      <c r="J111" s="132">
        <v>45443</v>
      </c>
      <c r="K111" s="62" t="s">
        <v>0</v>
      </c>
      <c r="L111" s="64"/>
      <c r="M111" s="104" t="str">
        <f>IF(AND(L111=0,L112=0),"",IF(ISERROR(L112/L111),"Introduzca Meta",+L112/L111))</f>
        <v/>
      </c>
      <c r="N111" s="64"/>
      <c r="O111" s="77" t="str">
        <f>IF(AND(N111=0,N112=0),"",IF(ISERROR(N112/N111),"Introduzca Meta",+N112/N111))</f>
        <v/>
      </c>
      <c r="P111" s="64"/>
      <c r="Q111" s="77" t="str">
        <f>IF(AND(P111=0,P112=0),"",IF(ISERROR(P112/P111),"Introduzca Meta",+P112/P111))</f>
        <v/>
      </c>
      <c r="R111" s="65"/>
      <c r="S111" s="77" t="str">
        <f>IF(AND(R111=0,R112=0),"",IF(ISERROR(R112/R111),"Introduzca Meta",+R112/R111))</f>
        <v/>
      </c>
      <c r="T111" s="64">
        <v>153</v>
      </c>
      <c r="U111" s="77">
        <f>IF(AND(T111=0,T112=0),"",IF(ISERROR(T112/T111),"Introduzca Meta",+T112/T111))</f>
        <v>1</v>
      </c>
      <c r="V111" s="64"/>
      <c r="W111" s="77" t="str">
        <f>IF(AND(V111=0,V112=0),"",IF(ISERROR(V112/V111),"Introduzca Meta",+V112/V111))</f>
        <v/>
      </c>
      <c r="X111" s="64"/>
      <c r="Y111" s="77" t="str">
        <f>IF(AND(X111=0,X112=0),"",IF(ISERROR(X112/X111),"Introduzca Meta",+X112/X111))</f>
        <v/>
      </c>
      <c r="Z111" s="65"/>
      <c r="AA111" s="77" t="str">
        <f>IF(AND(Z111=0,Z112=0),"",IF(ISERROR(Z112/Z111),"Introduzca Meta",+Z112/Z111))</f>
        <v/>
      </c>
      <c r="AB111" s="64"/>
      <c r="AC111" s="77" t="str">
        <f>IF(AND(AB111=0,AB112=0),"",IF(ISERROR(AB112/AB111),"Introduzca Meta",+AB112/AB111))</f>
        <v/>
      </c>
      <c r="AD111" s="64"/>
      <c r="AE111" s="77" t="str">
        <f>IF(AND(AD111=0,AD112=0),"",IF(ISERROR(AD112/AD111),"Introduzca Meta",+AD112/AD111))</f>
        <v/>
      </c>
      <c r="AF111" s="65"/>
      <c r="AG111" s="77" t="str">
        <f>IF(AND(AF111=0,AF112=0),"",IF(ISERROR(AF112/AF111),"Introduzca Meta",+AF112/AF111))</f>
        <v/>
      </c>
      <c r="AH111" s="65"/>
      <c r="AI111" s="77" t="str">
        <f>IF(AND(AH111=0,AH112=0),"",IF(ISERROR(AH112/AH111),"Introduzca Meta",+AH112/AH111))</f>
        <v/>
      </c>
      <c r="AJ111" s="66">
        <f t="shared" si="106"/>
        <v>153</v>
      </c>
      <c r="AK111" s="83">
        <f t="shared" ref="AK111:AL111" si="108">IF(AJ112=0,"",IF(ISERROR(AJ112/AJ111),"Introduzca Meta",+AJ112/AJ111))</f>
        <v>1</v>
      </c>
      <c r="AL111" s="83" t="str">
        <f t="shared" si="108"/>
        <v/>
      </c>
      <c r="AM111" s="84"/>
      <c r="AN111" s="85"/>
      <c r="AO111" s="84"/>
      <c r="AP111" s="92"/>
      <c r="AQ111" s="91" t="s">
        <v>181</v>
      </c>
      <c r="AR111" s="81"/>
      <c r="AS111" s="37"/>
    </row>
    <row r="112" spans="2:45" s="61" customFormat="1" ht="26.25" customHeight="1" x14ac:dyDescent="0.25">
      <c r="B112" s="29"/>
      <c r="C112" s="97"/>
      <c r="D112" s="131"/>
      <c r="E112" s="120"/>
      <c r="F112" s="129"/>
      <c r="G112" s="122"/>
      <c r="H112" s="102"/>
      <c r="I112" s="132"/>
      <c r="J112" s="132"/>
      <c r="K112" s="67" t="s">
        <v>1</v>
      </c>
      <c r="L112" s="68">
        <v>0</v>
      </c>
      <c r="M112" s="104"/>
      <c r="N112" s="68">
        <v>0</v>
      </c>
      <c r="O112" s="78"/>
      <c r="P112" s="68">
        <v>0</v>
      </c>
      <c r="Q112" s="78"/>
      <c r="R112" s="69">
        <v>0</v>
      </c>
      <c r="S112" s="78"/>
      <c r="T112" s="69">
        <v>153</v>
      </c>
      <c r="U112" s="78"/>
      <c r="V112" s="68">
        <v>0</v>
      </c>
      <c r="W112" s="78"/>
      <c r="X112" s="68">
        <v>0</v>
      </c>
      <c r="Y112" s="78"/>
      <c r="Z112" s="68">
        <v>0</v>
      </c>
      <c r="AA112" s="78"/>
      <c r="AB112" s="69">
        <v>0</v>
      </c>
      <c r="AC112" s="78"/>
      <c r="AD112" s="69">
        <v>0</v>
      </c>
      <c r="AE112" s="78"/>
      <c r="AF112" s="69">
        <v>0</v>
      </c>
      <c r="AG112" s="78"/>
      <c r="AH112" s="69">
        <v>0</v>
      </c>
      <c r="AI112" s="78"/>
      <c r="AJ112" s="66">
        <f t="shared" si="106"/>
        <v>153</v>
      </c>
      <c r="AK112" s="83"/>
      <c r="AL112" s="83"/>
      <c r="AM112" s="84"/>
      <c r="AN112" s="85"/>
      <c r="AO112" s="84"/>
      <c r="AP112" s="80"/>
      <c r="AQ112" s="80"/>
      <c r="AR112" s="81"/>
      <c r="AS112" s="36"/>
    </row>
    <row r="113" spans="1:45" s="61" customFormat="1" ht="26.25" customHeight="1" x14ac:dyDescent="0.25">
      <c r="B113" s="29"/>
      <c r="C113" s="97" t="s">
        <v>128</v>
      </c>
      <c r="D113" s="130" t="s">
        <v>126</v>
      </c>
      <c r="E113" s="112">
        <v>51</v>
      </c>
      <c r="F113" s="127">
        <f>(46334.826*E113)</f>
        <v>2363076.1260000002</v>
      </c>
      <c r="G113" s="116" t="s">
        <v>111</v>
      </c>
      <c r="H113" s="123">
        <f t="shared" ref="H113" si="109">IFERROR(F113/$K$9,0)</f>
        <v>5.3866659284079544E-3</v>
      </c>
      <c r="I113" s="132">
        <v>45443</v>
      </c>
      <c r="J113" s="132">
        <v>45443</v>
      </c>
      <c r="K113" s="62" t="s">
        <v>0</v>
      </c>
      <c r="L113" s="64"/>
      <c r="M113" s="104" t="str">
        <f>IF(AND(L113=0,L114=0),"",IF(ISERROR(L114/L113),"Introduzca Meta",+L114/L113))</f>
        <v/>
      </c>
      <c r="N113" s="64"/>
      <c r="O113" s="77" t="str">
        <f>IF(AND(N113=0,N114=0),"",IF(ISERROR(N114/N113),"Introduzca Meta",+N114/N113))</f>
        <v/>
      </c>
      <c r="P113" s="64"/>
      <c r="Q113" s="77" t="str">
        <f>IF(AND(P113=0,P114=0),"",IF(ISERROR(P114/P113),"Introduzca Meta",+P114/P113))</f>
        <v/>
      </c>
      <c r="R113" s="65"/>
      <c r="S113" s="77" t="str">
        <f>IF(AND(R113=0,R114=0),"",IF(ISERROR(R114/R113),"Introduzca Meta",+R114/R113))</f>
        <v/>
      </c>
      <c r="T113" s="64">
        <v>51</v>
      </c>
      <c r="U113" s="77">
        <f>IF(AND(T113=0,T114=0),"",IF(ISERROR(T114/T113),"Introduzca Meta",+T114/T113))</f>
        <v>1</v>
      </c>
      <c r="V113" s="64"/>
      <c r="W113" s="77" t="str">
        <f>IF(AND(V113=0,V114=0),"",IF(ISERROR(V114/V113),"Introduzca Meta",+V114/V113))</f>
        <v/>
      </c>
      <c r="X113" s="64"/>
      <c r="Y113" s="77" t="str">
        <f>IF(AND(X113=0,X114=0),"",IF(ISERROR(X114/X113),"Introduzca Meta",+X114/X113))</f>
        <v/>
      </c>
      <c r="Z113" s="65"/>
      <c r="AA113" s="77" t="str">
        <f>IF(AND(Z113=0,Z114=0),"",IF(ISERROR(Z114/Z113),"Introduzca Meta",+Z114/Z113))</f>
        <v/>
      </c>
      <c r="AB113" s="64"/>
      <c r="AC113" s="77" t="str">
        <f>IF(AND(AB113=0,AB114=0),"",IF(ISERROR(AB114/AB113),"Introduzca Meta",+AB114/AB113))</f>
        <v/>
      </c>
      <c r="AD113" s="64"/>
      <c r="AE113" s="77" t="str">
        <f>IF(AND(AD113=0,AD114=0),"",IF(ISERROR(AD114/AD113),"Introduzca Meta",+AD114/AD113))</f>
        <v/>
      </c>
      <c r="AF113" s="65"/>
      <c r="AG113" s="77" t="str">
        <f>IF(AND(AF113=0,AF114=0),"",IF(ISERROR(AF114/AF113),"Introduzca Meta",+AF114/AF113))</f>
        <v/>
      </c>
      <c r="AH113" s="65"/>
      <c r="AI113" s="77" t="str">
        <f>IF(AND(AH113=0,AH114=0),"",IF(ISERROR(AH114/AH113),"Introduzca Meta",+AH114/AH113))</f>
        <v/>
      </c>
      <c r="AJ113" s="66">
        <f t="shared" si="106"/>
        <v>51</v>
      </c>
      <c r="AK113" s="83">
        <f t="shared" ref="AK113:AL113" si="110">IF(AJ114=0,"",IF(ISERROR(AJ114/AJ113),"Introduzca Meta",+AJ114/AJ113))</f>
        <v>1</v>
      </c>
      <c r="AL113" s="83" t="str">
        <f t="shared" si="110"/>
        <v/>
      </c>
      <c r="AM113" s="84"/>
      <c r="AN113" s="85"/>
      <c r="AO113" s="84"/>
      <c r="AP113" s="92"/>
      <c r="AQ113" s="91" t="s">
        <v>181</v>
      </c>
      <c r="AR113" s="81"/>
      <c r="AS113" s="37"/>
    </row>
    <row r="114" spans="1:45" s="61" customFormat="1" ht="26.25" customHeight="1" x14ac:dyDescent="0.25">
      <c r="B114" s="29"/>
      <c r="C114" s="97"/>
      <c r="D114" s="131"/>
      <c r="E114" s="120"/>
      <c r="F114" s="126"/>
      <c r="G114" s="122"/>
      <c r="H114" s="102"/>
      <c r="I114" s="132"/>
      <c r="J114" s="132"/>
      <c r="K114" s="67" t="s">
        <v>1</v>
      </c>
      <c r="L114" s="68">
        <v>0</v>
      </c>
      <c r="M114" s="104"/>
      <c r="N114" s="68">
        <v>0</v>
      </c>
      <c r="O114" s="78"/>
      <c r="P114" s="68">
        <v>0</v>
      </c>
      <c r="Q114" s="78"/>
      <c r="R114" s="69">
        <v>0</v>
      </c>
      <c r="S114" s="78"/>
      <c r="T114" s="69">
        <v>51</v>
      </c>
      <c r="U114" s="78"/>
      <c r="V114" s="68">
        <v>0</v>
      </c>
      <c r="W114" s="78"/>
      <c r="X114" s="68">
        <v>0</v>
      </c>
      <c r="Y114" s="78"/>
      <c r="Z114" s="68">
        <v>0</v>
      </c>
      <c r="AA114" s="78"/>
      <c r="AB114" s="69">
        <v>0</v>
      </c>
      <c r="AC114" s="78"/>
      <c r="AD114" s="69">
        <v>0</v>
      </c>
      <c r="AE114" s="78"/>
      <c r="AF114" s="69">
        <v>0</v>
      </c>
      <c r="AG114" s="78"/>
      <c r="AH114" s="69">
        <v>0</v>
      </c>
      <c r="AI114" s="78"/>
      <c r="AJ114" s="66">
        <f t="shared" si="106"/>
        <v>51</v>
      </c>
      <c r="AK114" s="83"/>
      <c r="AL114" s="83"/>
      <c r="AM114" s="84"/>
      <c r="AN114" s="85"/>
      <c r="AO114" s="84"/>
      <c r="AP114" s="80"/>
      <c r="AQ114" s="80"/>
      <c r="AR114" s="81"/>
      <c r="AS114" s="36"/>
    </row>
    <row r="115" spans="1:45" s="61" customFormat="1" ht="26.25" customHeight="1" x14ac:dyDescent="0.25">
      <c r="B115" s="29"/>
      <c r="C115" s="97" t="s">
        <v>129</v>
      </c>
      <c r="D115" s="130" t="s">
        <v>126</v>
      </c>
      <c r="E115" s="112">
        <v>51</v>
      </c>
      <c r="F115" s="125">
        <f>(46334.826*E115)</f>
        <v>2363076.1260000002</v>
      </c>
      <c r="G115" s="116" t="s">
        <v>111</v>
      </c>
      <c r="H115" s="123">
        <f t="shared" ref="H115" si="111">IFERROR(F115/$K$9,0)</f>
        <v>5.3866659284079544E-3</v>
      </c>
      <c r="I115" s="132">
        <v>45443</v>
      </c>
      <c r="J115" s="132">
        <v>45443</v>
      </c>
      <c r="K115" s="62" t="s">
        <v>0</v>
      </c>
      <c r="L115" s="64"/>
      <c r="M115" s="104" t="str">
        <f>IF(AND(L115=0,L116=0),"",IF(ISERROR(L116/L115),"Introduzca Meta",+L116/L115))</f>
        <v/>
      </c>
      <c r="N115" s="64"/>
      <c r="O115" s="77" t="str">
        <f>IF(AND(N115=0,N116=0),"",IF(ISERROR(N116/N115),"Introduzca Meta",+N116/N115))</f>
        <v/>
      </c>
      <c r="P115" s="64"/>
      <c r="Q115" s="77" t="str">
        <f>IF(AND(P115=0,P116=0),"",IF(ISERROR(P116/P115),"Introduzca Meta",+P116/P115))</f>
        <v/>
      </c>
      <c r="R115" s="65"/>
      <c r="S115" s="77" t="str">
        <f>IF(AND(R115=0,R116=0),"",IF(ISERROR(R116/R115),"Introduzca Meta",+R116/R115))</f>
        <v/>
      </c>
      <c r="T115" s="64">
        <v>51</v>
      </c>
      <c r="U115" s="77">
        <f>IF(AND(T115=0,T116=0),"",IF(ISERROR(T116/T115),"Introduzca Meta",+T116/T115))</f>
        <v>1</v>
      </c>
      <c r="V115" s="64"/>
      <c r="W115" s="77" t="str">
        <f>IF(AND(V115=0,V116=0),"",IF(ISERROR(V116/V115),"Introduzca Meta",+V116/V115))</f>
        <v/>
      </c>
      <c r="X115" s="64"/>
      <c r="Y115" s="77" t="str">
        <f>IF(AND(X115=0,X116=0),"",IF(ISERROR(X116/X115),"Introduzca Meta",+X116/X115))</f>
        <v/>
      </c>
      <c r="Z115" s="65"/>
      <c r="AA115" s="77" t="str">
        <f>IF(AND(Z115=0,Z116=0),"",IF(ISERROR(Z116/Z115),"Introduzca Meta",+Z116/Z115))</f>
        <v/>
      </c>
      <c r="AB115" s="64"/>
      <c r="AC115" s="77" t="str">
        <f>IF(AND(AB115=0,AB116=0),"",IF(ISERROR(AB116/AB115),"Introduzca Meta",+AB116/AB115))</f>
        <v/>
      </c>
      <c r="AD115" s="64"/>
      <c r="AE115" s="77" t="str">
        <f>IF(AND(AD115=0,AD116=0),"",IF(ISERROR(AD116/AD115),"Introduzca Meta",+AD116/AD115))</f>
        <v/>
      </c>
      <c r="AF115" s="65"/>
      <c r="AG115" s="77" t="str">
        <f>IF(AND(AF115=0,AF116=0),"",IF(ISERROR(AF116/AF115),"Introduzca Meta",+AF116/AF115))</f>
        <v/>
      </c>
      <c r="AH115" s="65"/>
      <c r="AI115" s="77" t="str">
        <f>IF(AND(AH115=0,AH116=0),"",IF(ISERROR(AH116/AH115),"Introduzca Meta",+AH116/AH115))</f>
        <v/>
      </c>
      <c r="AJ115" s="66">
        <f t="shared" si="106"/>
        <v>51</v>
      </c>
      <c r="AK115" s="83">
        <f t="shared" ref="AK115:AL115" si="112">IF(AJ116=0,"",IF(ISERROR(AJ116/AJ115),"Introduzca Meta",+AJ116/AJ115))</f>
        <v>1</v>
      </c>
      <c r="AL115" s="83" t="str">
        <f t="shared" si="112"/>
        <v/>
      </c>
      <c r="AM115" s="84"/>
      <c r="AN115" s="85"/>
      <c r="AO115" s="84"/>
      <c r="AP115" s="92"/>
      <c r="AQ115" s="91" t="s">
        <v>181</v>
      </c>
      <c r="AR115" s="81"/>
      <c r="AS115" s="37"/>
    </row>
    <row r="116" spans="1:45" s="61" customFormat="1" ht="26.25" customHeight="1" x14ac:dyDescent="0.25">
      <c r="B116" s="29"/>
      <c r="C116" s="97"/>
      <c r="D116" s="131"/>
      <c r="E116" s="120"/>
      <c r="F116" s="126"/>
      <c r="G116" s="122"/>
      <c r="H116" s="102"/>
      <c r="I116" s="132"/>
      <c r="J116" s="132"/>
      <c r="K116" s="67" t="s">
        <v>1</v>
      </c>
      <c r="L116" s="68">
        <v>0</v>
      </c>
      <c r="M116" s="104"/>
      <c r="N116" s="68">
        <v>0</v>
      </c>
      <c r="O116" s="78"/>
      <c r="P116" s="68">
        <v>0</v>
      </c>
      <c r="Q116" s="78"/>
      <c r="R116" s="69">
        <v>0</v>
      </c>
      <c r="S116" s="78"/>
      <c r="T116" s="69">
        <v>51</v>
      </c>
      <c r="U116" s="78"/>
      <c r="V116" s="68">
        <v>0</v>
      </c>
      <c r="W116" s="78"/>
      <c r="X116" s="68">
        <v>0</v>
      </c>
      <c r="Y116" s="78"/>
      <c r="Z116" s="68">
        <v>0</v>
      </c>
      <c r="AA116" s="78"/>
      <c r="AB116" s="69">
        <v>0</v>
      </c>
      <c r="AC116" s="78"/>
      <c r="AD116" s="69">
        <v>0</v>
      </c>
      <c r="AE116" s="78"/>
      <c r="AF116" s="69">
        <v>0</v>
      </c>
      <c r="AG116" s="78"/>
      <c r="AH116" s="69">
        <v>0</v>
      </c>
      <c r="AI116" s="78"/>
      <c r="AJ116" s="66">
        <f t="shared" si="106"/>
        <v>51</v>
      </c>
      <c r="AK116" s="83"/>
      <c r="AL116" s="83"/>
      <c r="AM116" s="84"/>
      <c r="AN116" s="85"/>
      <c r="AO116" s="84"/>
      <c r="AP116" s="80"/>
      <c r="AQ116" s="80"/>
      <c r="AR116" s="81"/>
      <c r="AS116" s="36"/>
    </row>
    <row r="117" spans="1:45" s="61" customFormat="1" ht="26.25" customHeight="1" x14ac:dyDescent="0.25">
      <c r="B117" s="29"/>
      <c r="C117" s="133" t="s">
        <v>130</v>
      </c>
      <c r="D117" s="130" t="s">
        <v>126</v>
      </c>
      <c r="E117" s="112">
        <v>1275</v>
      </c>
      <c r="F117" s="125">
        <f>(46334.826*E117)</f>
        <v>59076903.149999999</v>
      </c>
      <c r="G117" s="116" t="s">
        <v>111</v>
      </c>
      <c r="H117" s="123">
        <f t="shared" ref="H117" si="113">IFERROR(F117/$K$9,0)</f>
        <v>0.13466664821019886</v>
      </c>
      <c r="I117" s="132">
        <v>45443</v>
      </c>
      <c r="J117" s="132">
        <v>45443</v>
      </c>
      <c r="K117" s="62" t="s">
        <v>0</v>
      </c>
      <c r="L117" s="64"/>
      <c r="M117" s="104" t="str">
        <f>IF(AND(L117=0,L118=0),"",IF(ISERROR(L118/L117),"Introduzca Meta",+L118/L117))</f>
        <v/>
      </c>
      <c r="N117" s="64"/>
      <c r="O117" s="77" t="str">
        <f>IF(AND(N117=0,N118=0),"",IF(ISERROR(N118/N117),"Introduzca Meta",+N118/N117))</f>
        <v/>
      </c>
      <c r="P117" s="64"/>
      <c r="Q117" s="77" t="str">
        <f>IF(AND(P117=0,P118=0),"",IF(ISERROR(P118/P117),"Introduzca Meta",+P118/P117))</f>
        <v/>
      </c>
      <c r="R117" s="65"/>
      <c r="S117" s="77" t="str">
        <f>IF(AND(R117=0,R118=0),"",IF(ISERROR(R118/R117),"Introduzca Meta",+R118/R117))</f>
        <v/>
      </c>
      <c r="T117" s="64">
        <v>1275</v>
      </c>
      <c r="U117" s="77">
        <f>IF(AND(T117=0,T118=0),"",IF(ISERROR(T118/T117),"Introduzca Meta",+T118/T117))</f>
        <v>1</v>
      </c>
      <c r="V117" s="64"/>
      <c r="W117" s="77" t="str">
        <f>IF(AND(V117=0,V118=0),"",IF(ISERROR(V118/V117),"Introduzca Meta",+V118/V117))</f>
        <v/>
      </c>
      <c r="X117" s="64"/>
      <c r="Y117" s="77" t="str">
        <f>IF(AND(X117=0,X118=0),"",IF(ISERROR(X118/X117),"Introduzca Meta",+X118/X117))</f>
        <v/>
      </c>
      <c r="Z117" s="65"/>
      <c r="AA117" s="77" t="str">
        <f>IF(AND(Z117=0,Z118=0),"",IF(ISERROR(Z118/Z117),"Introduzca Meta",+Z118/Z117))</f>
        <v/>
      </c>
      <c r="AB117" s="64"/>
      <c r="AC117" s="77" t="str">
        <f>IF(AND(AB117=0,AB118=0),"",IF(ISERROR(AB118/AB117),"Introduzca Meta",+AB118/AB117))</f>
        <v/>
      </c>
      <c r="AD117" s="64"/>
      <c r="AE117" s="77" t="str">
        <f>IF(AND(AD117=0,AD118=0),"",IF(ISERROR(AD118/AD117),"Introduzca Meta",+AD118/AD117))</f>
        <v/>
      </c>
      <c r="AF117" s="65"/>
      <c r="AG117" s="77" t="str">
        <f>IF(AND(AF117=0,AF118=0),"",IF(ISERROR(AF118/AF117),"Introduzca Meta",+AF118/AF117))</f>
        <v/>
      </c>
      <c r="AH117" s="65"/>
      <c r="AI117" s="77" t="str">
        <f>IF(AND(AH117=0,AH118=0),"",IF(ISERROR(AH118/AH117),"Introduzca Meta",+AH118/AH117))</f>
        <v/>
      </c>
      <c r="AJ117" s="66">
        <f t="shared" ref="AJ117:AJ118" si="114">L117+N117+P117+R117+T117+V117+X117+Z117+AB117+AD117+AF117+AH117</f>
        <v>1275</v>
      </c>
      <c r="AK117" s="83">
        <f t="shared" ref="AK117:AL117" si="115">IF(AJ118=0,"",IF(ISERROR(AJ118/AJ117),"Introduzca Meta",+AJ118/AJ117))</f>
        <v>1</v>
      </c>
      <c r="AL117" s="83" t="str">
        <f t="shared" si="115"/>
        <v/>
      </c>
      <c r="AM117" s="84"/>
      <c r="AN117" s="85"/>
      <c r="AO117" s="84"/>
      <c r="AP117" s="92"/>
      <c r="AQ117" s="124" t="s">
        <v>181</v>
      </c>
      <c r="AR117" s="81"/>
      <c r="AS117" s="37"/>
    </row>
    <row r="118" spans="1:45" s="61" customFormat="1" ht="26.25" customHeight="1" x14ac:dyDescent="0.25">
      <c r="B118" s="29"/>
      <c r="C118" s="134"/>
      <c r="D118" s="135"/>
      <c r="E118" s="113"/>
      <c r="F118" s="136"/>
      <c r="G118" s="117"/>
      <c r="H118" s="123"/>
      <c r="I118" s="132"/>
      <c r="J118" s="132"/>
      <c r="K118" s="62"/>
      <c r="L118" s="68">
        <v>0</v>
      </c>
      <c r="M118" s="104"/>
      <c r="N118" s="68">
        <v>0</v>
      </c>
      <c r="O118" s="78"/>
      <c r="P118" s="68">
        <v>0</v>
      </c>
      <c r="Q118" s="78"/>
      <c r="R118" s="69">
        <v>0</v>
      </c>
      <c r="S118" s="78"/>
      <c r="T118" s="69">
        <v>1275</v>
      </c>
      <c r="U118" s="78"/>
      <c r="V118" s="68">
        <v>0</v>
      </c>
      <c r="W118" s="78"/>
      <c r="X118" s="68">
        <v>0</v>
      </c>
      <c r="Y118" s="78"/>
      <c r="Z118" s="68">
        <v>0</v>
      </c>
      <c r="AA118" s="78"/>
      <c r="AB118" s="69">
        <v>0</v>
      </c>
      <c r="AC118" s="78"/>
      <c r="AD118" s="69">
        <v>0</v>
      </c>
      <c r="AE118" s="78"/>
      <c r="AF118" s="69"/>
      <c r="AG118" s="78"/>
      <c r="AH118" s="69">
        <v>0</v>
      </c>
      <c r="AI118" s="78"/>
      <c r="AJ118" s="66">
        <f t="shared" si="114"/>
        <v>1275</v>
      </c>
      <c r="AK118" s="83"/>
      <c r="AL118" s="83"/>
      <c r="AM118" s="84"/>
      <c r="AN118" s="85"/>
      <c r="AO118" s="84"/>
      <c r="AP118" s="92"/>
      <c r="AQ118" s="253"/>
      <c r="AR118" s="81"/>
      <c r="AS118" s="36"/>
    </row>
    <row r="119" spans="1:45" s="41" customFormat="1" ht="24" customHeight="1" x14ac:dyDescent="0.25">
      <c r="B119" s="190" t="s">
        <v>44</v>
      </c>
      <c r="C119" s="189"/>
      <c r="D119" s="33"/>
      <c r="E119" s="53"/>
      <c r="F119" s="33"/>
      <c r="G119" s="33"/>
      <c r="H119" s="33"/>
      <c r="I119" s="34"/>
      <c r="J119" s="34"/>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row>
    <row r="120" spans="1:45" s="61" customFormat="1" ht="26.25" customHeight="1" x14ac:dyDescent="0.25">
      <c r="B120" s="94" t="s">
        <v>47</v>
      </c>
      <c r="C120" s="97" t="s">
        <v>148</v>
      </c>
      <c r="D120" s="98" t="s">
        <v>83</v>
      </c>
      <c r="E120" s="100">
        <v>0</v>
      </c>
      <c r="F120" s="101" t="s">
        <v>84</v>
      </c>
      <c r="G120" s="101" t="s">
        <v>84</v>
      </c>
      <c r="H120" s="102">
        <f t="shared" ref="H120" si="116">IFERROR(F120/$K$9,0)</f>
        <v>0</v>
      </c>
      <c r="I120" s="103" t="s">
        <v>183</v>
      </c>
      <c r="J120" s="103" t="s">
        <v>184</v>
      </c>
      <c r="K120" s="62" t="s">
        <v>0</v>
      </c>
      <c r="L120" s="63"/>
      <c r="M120" s="104" t="str">
        <f>IF(AND(L120=0,L121=0),"",IF(ISERROR(L121/L120),"Introduzca Meta",+L121/L120))</f>
        <v/>
      </c>
      <c r="N120" s="64">
        <v>1</v>
      </c>
      <c r="O120" s="77">
        <f>IF(AND(N120=0,N121=0),"",IF(ISERROR(N121/N120),"Introduzca Meta",+N121/N120))</f>
        <v>1</v>
      </c>
      <c r="P120" s="64"/>
      <c r="Q120" s="77" t="str">
        <f>IF(AND(P120=0,P121=0),"",IF(ISERROR(P121/P120),"Introduzca Meta",+P121/P120))</f>
        <v/>
      </c>
      <c r="R120" s="65"/>
      <c r="S120" s="77" t="str">
        <f>IF(AND(R120=0,R121=0),"",IF(ISERROR(R121/R120),"Introduzca Meta",+R121/R120))</f>
        <v/>
      </c>
      <c r="T120" s="64"/>
      <c r="U120" s="77" t="str">
        <f>IF(AND(T120=0,T121=0),"",IF(ISERROR(T121/T120),"Introduzca Meta",+T121/T120))</f>
        <v/>
      </c>
      <c r="V120" s="64"/>
      <c r="W120" s="77" t="str">
        <f>IF(AND(V120=0,V121=0),"",IF(ISERROR(V121/V120),"Introduzca Meta",+V121/V120))</f>
        <v/>
      </c>
      <c r="X120" s="64"/>
      <c r="Y120" s="77" t="str">
        <f>IF(AND(X120=0,X121=0),"",IF(ISERROR(X121/X120),"Introduzca Meta",+X121/X120))</f>
        <v/>
      </c>
      <c r="Z120" s="65"/>
      <c r="AA120" s="77" t="str">
        <f>IF(AND(Z120=0,Z121=0),"",IF(ISERROR(Z121/Z120),"Introduzca Meta",+Z121/Z120))</f>
        <v/>
      </c>
      <c r="AB120" s="64"/>
      <c r="AC120" s="77" t="str">
        <f>IF(AND(AB120=0,AB121=0),"",IF(ISERROR(AB121/AB120),"Introduzca Meta",+AB121/AB120))</f>
        <v/>
      </c>
      <c r="AD120" s="64"/>
      <c r="AE120" s="77" t="str">
        <f>IF(AND(AD120=0,AD121=0),"",IF(ISERROR(AD121/AD120),"Introduzca Meta",+AD121/AD120))</f>
        <v/>
      </c>
      <c r="AF120" s="64">
        <v>1</v>
      </c>
      <c r="AG120" s="77">
        <f>IF(AND(AF120=0,AF121=0),"",IF(ISERROR(AF121/AF120),"Introduzca Meta",+AF121/AF120))</f>
        <v>1</v>
      </c>
      <c r="AH120" s="65"/>
      <c r="AI120" s="77" t="str">
        <f>IF(AND(AH120=0,AH121=0),"",IF(ISERROR(AH121/AH120),"Introduzca Meta",+AH121/AH120))</f>
        <v/>
      </c>
      <c r="AJ120" s="66">
        <f>L120+N120+P120+R120+T120+V120+X120+Z120+AB120+AD120+AF120+AH120</f>
        <v>2</v>
      </c>
      <c r="AK120" s="83">
        <f>IF(AJ121=0,"",IF(ISERROR(AJ121/AJ120),"Introduzca Meta",+AJ121/AJ120))</f>
        <v>1</v>
      </c>
      <c r="AL120" s="83" t="str">
        <f>IF(AK121=0,"",IF(ISERROR(AK121/AK120),"Introduzca Meta",+AK121/AK120))</f>
        <v/>
      </c>
      <c r="AM120" s="84"/>
      <c r="AN120" s="85"/>
      <c r="AO120" s="84"/>
      <c r="AP120" s="86"/>
      <c r="AQ120" s="124" t="s">
        <v>166</v>
      </c>
      <c r="AR120" s="81"/>
      <c r="AS120" s="37"/>
    </row>
    <row r="121" spans="1:45" s="61" customFormat="1" ht="26.25" customHeight="1" x14ac:dyDescent="0.25">
      <c r="B121" s="95"/>
      <c r="C121" s="97"/>
      <c r="D121" s="99"/>
      <c r="E121" s="100"/>
      <c r="F121" s="101"/>
      <c r="G121" s="101"/>
      <c r="H121" s="102"/>
      <c r="I121" s="103"/>
      <c r="J121" s="103"/>
      <c r="K121" s="67" t="s">
        <v>1</v>
      </c>
      <c r="L121" s="68"/>
      <c r="M121" s="104"/>
      <c r="N121" s="68">
        <v>1</v>
      </c>
      <c r="O121" s="78"/>
      <c r="P121" s="68">
        <v>0</v>
      </c>
      <c r="Q121" s="78"/>
      <c r="R121" s="69"/>
      <c r="S121" s="78"/>
      <c r="T121" s="69">
        <v>0</v>
      </c>
      <c r="U121" s="78"/>
      <c r="V121" s="68"/>
      <c r="W121" s="78"/>
      <c r="X121" s="68">
        <v>0</v>
      </c>
      <c r="Y121" s="78"/>
      <c r="Z121" s="68">
        <v>0</v>
      </c>
      <c r="AA121" s="78"/>
      <c r="AB121" s="69">
        <v>0</v>
      </c>
      <c r="AC121" s="78"/>
      <c r="AD121" s="69">
        <v>0</v>
      </c>
      <c r="AE121" s="78"/>
      <c r="AF121" s="69">
        <v>1</v>
      </c>
      <c r="AG121" s="78"/>
      <c r="AH121" s="69">
        <v>0</v>
      </c>
      <c r="AI121" s="78"/>
      <c r="AJ121" s="66">
        <f t="shared" ref="AJ121" si="117">L121+N121+P121+R121+T121+V121+X121+Z121+AB121+AD121+AF121+AH121</f>
        <v>2</v>
      </c>
      <c r="AK121" s="83"/>
      <c r="AL121" s="83"/>
      <c r="AM121" s="84"/>
      <c r="AN121" s="85"/>
      <c r="AO121" s="84"/>
      <c r="AP121" s="87"/>
      <c r="AQ121" s="80"/>
      <c r="AR121" s="81"/>
      <c r="AS121" s="36"/>
    </row>
    <row r="122" spans="1:45" s="61" customFormat="1" ht="26.25" customHeight="1" x14ac:dyDescent="0.25">
      <c r="B122" s="95"/>
      <c r="C122" s="97" t="s">
        <v>149</v>
      </c>
      <c r="D122" s="98" t="s">
        <v>83</v>
      </c>
      <c r="E122" s="100">
        <v>0</v>
      </c>
      <c r="F122" s="101" t="s">
        <v>84</v>
      </c>
      <c r="G122" s="101" t="s">
        <v>84</v>
      </c>
      <c r="H122" s="102">
        <f t="shared" ref="H122" si="118">IFERROR(F122/$K$9,0)</f>
        <v>0</v>
      </c>
      <c r="I122" s="103" t="s">
        <v>185</v>
      </c>
      <c r="J122" s="103" t="str">
        <f>I122</f>
        <v>27/11/2023
26/02/2024
27/04/2024
25/04/2025
25/06/2025
23/07/2025
24/08/2025
24/09/2025
24/10/2025
24/11/2025
18/12/2025</v>
      </c>
      <c r="K122" s="62" t="s">
        <v>0</v>
      </c>
      <c r="L122" s="63"/>
      <c r="M122" s="104" t="str">
        <f>IF(AND(L122=0,L123=0),"",IF(ISERROR(L123/L122),"Introduzca Meta",+L123/L122))</f>
        <v/>
      </c>
      <c r="N122" s="64">
        <v>1</v>
      </c>
      <c r="O122" s="77">
        <f>IF(AND(N122=0,N123=0),"",IF(ISERROR(N123/N122),"Introduzca Meta",+N123/N122))</f>
        <v>1</v>
      </c>
      <c r="P122" s="64"/>
      <c r="Q122" s="77" t="str">
        <f>IF(AND(P122=0,P123=0),"",IF(ISERROR(P123/P122),"Introduzca Meta",+P123/P122))</f>
        <v/>
      </c>
      <c r="R122" s="65"/>
      <c r="S122" s="77" t="str">
        <f>IF(AND(R122=0,R123=0),"",IF(ISERROR(R123/R122),"Introduzca Meta",+R123/R122))</f>
        <v/>
      </c>
      <c r="T122" s="64"/>
      <c r="U122" s="77" t="str">
        <f>IF(AND(T122=0,T123=0),"",IF(ISERROR(T123/T122),"Introduzca Meta",+T123/T122))</f>
        <v/>
      </c>
      <c r="V122" s="64"/>
      <c r="W122" s="77" t="str">
        <f>IF(AND(V122=0,V123=0),"",IF(ISERROR(V123/V122),"Introduzca Meta",+V123/V122))</f>
        <v/>
      </c>
      <c r="X122" s="64"/>
      <c r="Y122" s="77" t="str">
        <f>IF(AND(X122=0,X123=0),"",IF(ISERROR(X123/X122),"Introduzca Meta",+X123/X122))</f>
        <v/>
      </c>
      <c r="Z122" s="65"/>
      <c r="AA122" s="77" t="str">
        <f>IF(AND(Z122=0,Z123=0),"",IF(ISERROR(Z123/Z122),"Introduzca Meta",+Z123/Z122))</f>
        <v/>
      </c>
      <c r="AB122" s="64"/>
      <c r="AC122" s="77" t="str">
        <f>IF(AND(AB122=0,AB123=0),"",IF(ISERROR(AB123/AB122),"Introduzca Meta",+AB123/AB122))</f>
        <v/>
      </c>
      <c r="AD122" s="64"/>
      <c r="AE122" s="77" t="str">
        <f>IF(AND(AD122=0,AD123=0),"",IF(ISERROR(AD123/AD122),"Introduzca Meta",+AD123/AD122))</f>
        <v/>
      </c>
      <c r="AF122" s="64">
        <v>1</v>
      </c>
      <c r="AG122" s="77">
        <f>IF(AND(AF122=0,AF123=0),"",IF(ISERROR(AF123/AF122),"Introduzca Meta",+AF123/AF122))</f>
        <v>1</v>
      </c>
      <c r="AH122" s="65"/>
      <c r="AI122" s="77" t="str">
        <f>IF(AND(AH122=0,AH123=0),"",IF(ISERROR(AH123/AH122),"Introduzca Meta",+AH123/AH122))</f>
        <v/>
      </c>
      <c r="AJ122" s="66">
        <f>L122+N122+P122+R122+T122+V122+X122+Z122+AB122+AD122+AF122+AH122</f>
        <v>2</v>
      </c>
      <c r="AK122" s="83">
        <f>IF(AJ123=0,"",IF(ISERROR(AJ123/AJ122),"Introduzca Meta",+AJ123/AJ122))</f>
        <v>1</v>
      </c>
      <c r="AL122" s="83" t="str">
        <f>IF(AK123=0,"",IF(ISERROR(AK123/AK122),"Introduzca Meta",+AK123/AK122))</f>
        <v/>
      </c>
      <c r="AM122" s="84"/>
      <c r="AN122" s="85"/>
      <c r="AO122" s="84"/>
      <c r="AP122" s="79"/>
      <c r="AQ122" s="79"/>
      <c r="AR122" s="81"/>
      <c r="AS122" s="37"/>
    </row>
    <row r="123" spans="1:45" s="61" customFormat="1" ht="26.25" customHeight="1" x14ac:dyDescent="0.25">
      <c r="B123" s="96"/>
      <c r="C123" s="97"/>
      <c r="D123" s="99"/>
      <c r="E123" s="100"/>
      <c r="F123" s="101"/>
      <c r="G123" s="101"/>
      <c r="H123" s="102"/>
      <c r="I123" s="103"/>
      <c r="J123" s="103"/>
      <c r="K123" s="67" t="s">
        <v>1</v>
      </c>
      <c r="L123" s="68"/>
      <c r="M123" s="104"/>
      <c r="N123" s="68">
        <v>1</v>
      </c>
      <c r="O123" s="78"/>
      <c r="P123" s="68">
        <v>0</v>
      </c>
      <c r="Q123" s="78"/>
      <c r="R123" s="69"/>
      <c r="S123" s="78"/>
      <c r="T123" s="69">
        <v>0</v>
      </c>
      <c r="U123" s="78"/>
      <c r="V123" s="68"/>
      <c r="W123" s="78"/>
      <c r="X123" s="68">
        <v>0</v>
      </c>
      <c r="Y123" s="78"/>
      <c r="Z123" s="68">
        <v>0</v>
      </c>
      <c r="AA123" s="78"/>
      <c r="AB123" s="69">
        <v>0</v>
      </c>
      <c r="AC123" s="78"/>
      <c r="AD123" s="69">
        <v>0</v>
      </c>
      <c r="AE123" s="78"/>
      <c r="AF123" s="69">
        <v>1</v>
      </c>
      <c r="AG123" s="78"/>
      <c r="AH123" s="69">
        <v>0</v>
      </c>
      <c r="AI123" s="78"/>
      <c r="AJ123" s="66">
        <f t="shared" ref="AJ123" si="119">L123+N123+P123+R123+T123+V123+X123+Z123+AB123+AD123+AF123+AH123</f>
        <v>2</v>
      </c>
      <c r="AK123" s="83"/>
      <c r="AL123" s="83"/>
      <c r="AM123" s="84"/>
      <c r="AN123" s="85"/>
      <c r="AO123" s="84"/>
      <c r="AP123" s="80"/>
      <c r="AQ123" s="80"/>
      <c r="AR123" s="81"/>
      <c r="AS123" s="36"/>
    </row>
    <row r="124" spans="1:45" s="41" customFormat="1" ht="20.45" customHeight="1" x14ac:dyDescent="0.25">
      <c r="A124" s="15"/>
      <c r="B124" s="189" t="s">
        <v>45</v>
      </c>
      <c r="C124" s="189"/>
      <c r="D124" s="26"/>
      <c r="E124" s="52"/>
      <c r="F124" s="26"/>
      <c r="G124" s="26"/>
      <c r="H124" s="26"/>
      <c r="I124" s="27"/>
      <c r="J124" s="27"/>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8"/>
      <c r="AP124" s="28"/>
      <c r="AQ124" s="26"/>
      <c r="AR124" s="26"/>
      <c r="AS124" s="26"/>
    </row>
    <row r="125" spans="1:45" s="42" customFormat="1" ht="26.25" customHeight="1" x14ac:dyDescent="0.25">
      <c r="A125" s="15"/>
      <c r="B125" s="170" t="s">
        <v>46</v>
      </c>
      <c r="C125" s="172" t="s">
        <v>173</v>
      </c>
      <c r="D125" s="193" t="s">
        <v>83</v>
      </c>
      <c r="E125" s="182">
        <v>1</v>
      </c>
      <c r="F125" s="174" t="s">
        <v>84</v>
      </c>
      <c r="G125" s="174" t="s">
        <v>84</v>
      </c>
      <c r="H125" s="176">
        <f t="shared" ref="H125:H129" si="120">IFERROR(F125/$K$9,0)</f>
        <v>0</v>
      </c>
      <c r="I125" s="168"/>
      <c r="J125" s="168"/>
      <c r="K125" s="16" t="s">
        <v>0</v>
      </c>
      <c r="L125" s="17"/>
      <c r="M125" s="169" t="str">
        <f>IF(AND(L125=0,L126=0),"",IF(ISERROR(L126/L125),"Introduzca Meta",+L126/L125))</f>
        <v/>
      </c>
      <c r="N125" s="17"/>
      <c r="O125" s="162" t="str">
        <f>IF(AND(N125=0,N126=0),"",IF(ISERROR(N126/N125),"Introduzca Meta",+N126/N125))</f>
        <v/>
      </c>
      <c r="P125" s="17"/>
      <c r="Q125" s="162" t="str">
        <f>IF(AND(P125=0,P126=0),"",IF(ISERROR(P126/P125),"Introduzca Meta",+P126/P125))</f>
        <v/>
      </c>
      <c r="R125" s="18"/>
      <c r="S125" s="162" t="str">
        <f>IF(AND(R125=0,R126=0),"",IF(ISERROR(R126/R125),"Introduzca Meta",+R126/R125))</f>
        <v/>
      </c>
      <c r="T125" s="17"/>
      <c r="U125" s="162"/>
      <c r="V125" s="17"/>
      <c r="W125" s="162" t="str">
        <f>IF(AND(V125=0,V126=0),"",IF(ISERROR(V126/V125),"Introduzca Meta",+V126/V125))</f>
        <v/>
      </c>
      <c r="X125" s="17"/>
      <c r="Y125" s="162" t="str">
        <f>IF(AND(X125=0,X126=0),"",IF(ISERROR(X126/X125),"Introduzca Meta",+X126/X125))</f>
        <v/>
      </c>
      <c r="Z125" s="18"/>
      <c r="AA125" s="162" t="str">
        <f>IF(AND(Z125=0,Z126=0),"",IF(ISERROR(Z126/Z125),"Introduzca Meta",+Z126/Z125))</f>
        <v/>
      </c>
      <c r="AB125" s="17"/>
      <c r="AC125" s="162" t="str">
        <f>IF(AND(AB125=0,AB126=0),"",IF(ISERROR(AB126/AB125),"Introduzca Meta",+AB126/AB125))</f>
        <v/>
      </c>
      <c r="AD125" s="17"/>
      <c r="AE125" s="162" t="str">
        <f>IF(AND(AD125=0,AD126=0),"",IF(ISERROR(AD126/AD125),"Introduzca Meta",+AD126/AD125))</f>
        <v/>
      </c>
      <c r="AF125" s="17"/>
      <c r="AG125" s="162" t="str">
        <f>IF(AND(AF125=0,AF126=0),"",IF(ISERROR(AF126/AF125),"Introduzca Meta",+AF126/AF125))</f>
        <v/>
      </c>
      <c r="AH125" s="18"/>
      <c r="AI125" s="162" t="str">
        <f>IF(AND(AH125=0,AH126=0),"",IF(ISERROR(AH126/AH125),"Introduzca Meta",+AH126/AH125))</f>
        <v/>
      </c>
      <c r="AJ125" s="19">
        <f>L125+N125+P125+R125+T125+V125+X125+Z125+AB125+AD125+AF125+AH125</f>
        <v>0</v>
      </c>
      <c r="AK125" s="164" t="str">
        <f t="shared" ref="AK125" si="121">IF(AJ126=0,"",IF(ISERROR(AJ126/AJ125),"Introduzca Meta",+AJ126/AJ125))</f>
        <v/>
      </c>
      <c r="AL125" s="177" t="str">
        <f t="shared" ref="AL125" si="122">IF(AJ125=0," ",IF(AJ125=AJ126,0,3))</f>
        <v xml:space="preserve"> </v>
      </c>
      <c r="AM125" s="166" t="str">
        <f>IF(AK126=0,"",IF(ISERROR(AK126/AK125),"Introduzca Meta",+AK126/AK125))</f>
        <v/>
      </c>
      <c r="AN125" s="159"/>
      <c r="AO125" s="167"/>
      <c r="AP125" s="186" t="str">
        <f t="shared" ref="AP125:AP129" si="123">IFERROR(F125-AO125," ")</f>
        <v xml:space="preserve"> </v>
      </c>
      <c r="AQ125" s="159"/>
      <c r="AR125" s="185"/>
      <c r="AS125" s="37"/>
    </row>
    <row r="126" spans="1:45" s="42" customFormat="1" ht="26.25" customHeight="1" x14ac:dyDescent="0.25">
      <c r="A126" s="15"/>
      <c r="B126" s="171"/>
      <c r="C126" s="173"/>
      <c r="D126" s="194"/>
      <c r="E126" s="183"/>
      <c r="F126" s="175"/>
      <c r="G126" s="175"/>
      <c r="H126" s="176"/>
      <c r="I126" s="168"/>
      <c r="J126" s="168"/>
      <c r="K126" s="20" t="s">
        <v>1</v>
      </c>
      <c r="L126" s="21"/>
      <c r="M126" s="169"/>
      <c r="N126" s="21"/>
      <c r="O126" s="163"/>
      <c r="P126" s="21">
        <v>0</v>
      </c>
      <c r="Q126" s="163"/>
      <c r="R126" s="22"/>
      <c r="S126" s="163"/>
      <c r="T126" s="22"/>
      <c r="U126" s="163"/>
      <c r="V126" s="21"/>
      <c r="W126" s="163"/>
      <c r="X126" s="21">
        <v>0</v>
      </c>
      <c r="Y126" s="163"/>
      <c r="Z126" s="21">
        <v>0</v>
      </c>
      <c r="AA126" s="163"/>
      <c r="AB126" s="22">
        <v>0</v>
      </c>
      <c r="AC126" s="163"/>
      <c r="AD126" s="22">
        <v>0</v>
      </c>
      <c r="AE126" s="163"/>
      <c r="AF126" s="22">
        <v>0</v>
      </c>
      <c r="AG126" s="163"/>
      <c r="AH126" s="22">
        <v>0</v>
      </c>
      <c r="AI126" s="163"/>
      <c r="AJ126" s="19">
        <f t="shared" ref="AJ126:AJ130" si="124">L126+N126+P126+R126+T126+V126+X126+Z126+AB126+AD126+AF126+AH126</f>
        <v>0</v>
      </c>
      <c r="AK126" s="165"/>
      <c r="AL126" s="178"/>
      <c r="AM126" s="166"/>
      <c r="AN126" s="159"/>
      <c r="AO126" s="167"/>
      <c r="AP126" s="186"/>
      <c r="AQ126" s="159"/>
      <c r="AR126" s="161"/>
      <c r="AS126" s="36"/>
    </row>
    <row r="127" spans="1:45" s="42" customFormat="1" ht="26.25" customHeight="1" x14ac:dyDescent="0.25">
      <c r="A127" s="15"/>
      <c r="B127" s="171"/>
      <c r="C127" s="191" t="s">
        <v>174</v>
      </c>
      <c r="D127" s="187" t="s">
        <v>83</v>
      </c>
      <c r="E127" s="182">
        <v>1</v>
      </c>
      <c r="F127" s="174" t="s">
        <v>84</v>
      </c>
      <c r="G127" s="174" t="s">
        <v>84</v>
      </c>
      <c r="H127" s="184">
        <f t="shared" si="120"/>
        <v>0</v>
      </c>
      <c r="I127" s="168"/>
      <c r="J127" s="168"/>
      <c r="K127" s="16" t="s">
        <v>0</v>
      </c>
      <c r="L127" s="17"/>
      <c r="M127" s="169" t="str">
        <f>IF(AND(L127=0,L128=0),"",IF(ISERROR(L128/L127),"Introduzca Meta",+L128/L127))</f>
        <v/>
      </c>
      <c r="N127" s="17"/>
      <c r="O127" s="162" t="str">
        <f>IF(AND(N127=0,N128=0),"",IF(ISERROR(N128/N127),"Introduzca Meta",+N128/N127))</f>
        <v/>
      </c>
      <c r="P127" s="17"/>
      <c r="Q127" s="162" t="str">
        <f>IF(AND(P127=0,P128=0),"",IF(ISERROR(P128/P127),"Introduzca Meta",+P128/P127))</f>
        <v/>
      </c>
      <c r="R127" s="18"/>
      <c r="S127" s="162" t="str">
        <f>IF(AND(R127=0,R128=0),"",IF(ISERROR(R128/R127),"Introduzca Meta",+R128/R127))</f>
        <v/>
      </c>
      <c r="T127" s="17"/>
      <c r="U127" s="162" t="str">
        <f>IF(AND(T127=0,T128=0),"",IF(ISERROR(T128/T127),"Introduzca Meta",+T128/T127))</f>
        <v/>
      </c>
      <c r="V127" s="17"/>
      <c r="W127" s="162" t="str">
        <f>IF(AND(V127=0,V128=0),"",IF(ISERROR(V128/V127),"Introduzca Meta",+V128/V127))</f>
        <v/>
      </c>
      <c r="X127" s="17"/>
      <c r="Y127" s="162" t="str">
        <f>IF(AND(X127=0,X128=0),"",IF(ISERROR(X128/X127),"Introduzca Meta",+X128/X127))</f>
        <v/>
      </c>
      <c r="Z127" s="18"/>
      <c r="AA127" s="162" t="str">
        <f>IF(AND(Z127=0,Z128=0),"",IF(ISERROR(Z128/Z127),"Introduzca Meta",+Z128/Z127))</f>
        <v/>
      </c>
      <c r="AB127" s="17"/>
      <c r="AC127" s="162" t="str">
        <f>IF(AND(AB127=0,AB128=0),"",IF(ISERROR(AB128/AB127),"Introduzca Meta",+AB128/AB127))</f>
        <v/>
      </c>
      <c r="AD127" s="17"/>
      <c r="AE127" s="162" t="str">
        <f>IF(AND(AD127=0,AD128=0),"",IF(ISERROR(AD128/AD127),"Introduzca Meta",+AD128/AD127))</f>
        <v/>
      </c>
      <c r="AF127" s="17"/>
      <c r="AG127" s="162" t="str">
        <f>IF(AND(AF127=0,AF128=0),"",IF(ISERROR(AF128/AF127),"Introduzca Meta",+AF128/AF127))</f>
        <v/>
      </c>
      <c r="AH127" s="18"/>
      <c r="AI127" s="162" t="str">
        <f>IF(AND(AH127=0,AH128=0),"",IF(ISERROR(AH128/AH127),"Introduzca Meta",+AH128/AH127))</f>
        <v/>
      </c>
      <c r="AJ127" s="19">
        <f t="shared" si="124"/>
        <v>0</v>
      </c>
      <c r="AK127" s="164" t="str">
        <f t="shared" ref="AK127" si="125">IF(AJ128=0,"",IF(ISERROR(AJ128/AJ127),"Introduzca Meta",+AJ128/AJ127))</f>
        <v/>
      </c>
      <c r="AL127" s="177" t="str">
        <f t="shared" ref="AL127" si="126">IF(AJ127=0," ",IF(AJ127=AJ128,0,3))</f>
        <v xml:space="preserve"> </v>
      </c>
      <c r="AM127" s="166" t="str">
        <f>IF(AK128=0,"",IF(ISERROR(AK128/AK127),"Introduzca Meta",+AK128/AK127))</f>
        <v/>
      </c>
      <c r="AN127" s="159"/>
      <c r="AO127" s="167"/>
      <c r="AP127" s="186" t="str">
        <f t="shared" si="123"/>
        <v xml:space="preserve"> </v>
      </c>
      <c r="AQ127" s="179"/>
      <c r="AR127" s="160"/>
      <c r="AS127" s="76"/>
    </row>
    <row r="128" spans="1:45" s="42" customFormat="1" ht="26.25" customHeight="1" x14ac:dyDescent="0.25">
      <c r="A128" s="15"/>
      <c r="B128" s="171"/>
      <c r="C128" s="192"/>
      <c r="D128" s="188"/>
      <c r="E128" s="183"/>
      <c r="F128" s="175"/>
      <c r="G128" s="175"/>
      <c r="H128" s="176"/>
      <c r="I128" s="168"/>
      <c r="J128" s="168"/>
      <c r="K128" s="20" t="s">
        <v>1</v>
      </c>
      <c r="L128" s="21">
        <v>0</v>
      </c>
      <c r="M128" s="169"/>
      <c r="N128" s="21">
        <v>0</v>
      </c>
      <c r="O128" s="163"/>
      <c r="P128" s="21">
        <v>0</v>
      </c>
      <c r="Q128" s="163"/>
      <c r="R128" s="22">
        <v>0</v>
      </c>
      <c r="S128" s="163"/>
      <c r="T128" s="22">
        <v>0</v>
      </c>
      <c r="U128" s="163"/>
      <c r="V128" s="21">
        <v>0</v>
      </c>
      <c r="W128" s="163"/>
      <c r="X128" s="21">
        <v>0</v>
      </c>
      <c r="Y128" s="163"/>
      <c r="Z128" s="21">
        <v>0</v>
      </c>
      <c r="AA128" s="163"/>
      <c r="AB128" s="22">
        <v>0</v>
      </c>
      <c r="AC128" s="163"/>
      <c r="AD128" s="22">
        <v>0</v>
      </c>
      <c r="AE128" s="163"/>
      <c r="AF128" s="22">
        <v>0</v>
      </c>
      <c r="AG128" s="163"/>
      <c r="AH128" s="22">
        <v>0</v>
      </c>
      <c r="AI128" s="163"/>
      <c r="AJ128" s="19">
        <f t="shared" si="124"/>
        <v>0</v>
      </c>
      <c r="AK128" s="165"/>
      <c r="AL128" s="178"/>
      <c r="AM128" s="166"/>
      <c r="AN128" s="159"/>
      <c r="AO128" s="167"/>
      <c r="AP128" s="186"/>
      <c r="AQ128" s="159"/>
      <c r="AR128" s="161"/>
      <c r="AS128" s="36"/>
    </row>
    <row r="129" spans="1:45" s="42" customFormat="1" ht="26.25" customHeight="1" x14ac:dyDescent="0.25">
      <c r="A129" s="15"/>
      <c r="B129" s="171"/>
      <c r="C129" s="172" t="s">
        <v>175</v>
      </c>
      <c r="D129" s="180" t="s">
        <v>83</v>
      </c>
      <c r="E129" s="182">
        <v>1</v>
      </c>
      <c r="F129" s="174" t="s">
        <v>84</v>
      </c>
      <c r="G129" s="174" t="s">
        <v>84</v>
      </c>
      <c r="H129" s="184">
        <f t="shared" si="120"/>
        <v>0</v>
      </c>
      <c r="I129" s="168"/>
      <c r="J129" s="168"/>
      <c r="K129" s="16" t="s">
        <v>0</v>
      </c>
      <c r="L129" s="17"/>
      <c r="M129" s="169" t="str">
        <f>IF(AND(L129=0,L130=0),"",IF(ISERROR(L130/L129),"Introduzca Meta",+L130/L129))</f>
        <v/>
      </c>
      <c r="N129" s="17"/>
      <c r="O129" s="162" t="str">
        <f>IF(AND(N129=0,N130=0),"",IF(ISERROR(N130/N129),"Introduzca Meta",+N130/N129))</f>
        <v/>
      </c>
      <c r="P129" s="17"/>
      <c r="Q129" s="162" t="str">
        <f>IF(AND(P129=0,P130=0),"",IF(ISERROR(P130/P129),"Introduzca Meta",+P130/P129))</f>
        <v/>
      </c>
      <c r="R129" s="18"/>
      <c r="S129" s="162" t="str">
        <f>IF(AND(R129=0,R130=0),"",IF(ISERROR(R130/R129),"Introduzca Meta",+R130/R129))</f>
        <v/>
      </c>
      <c r="T129" s="17"/>
      <c r="U129" s="162" t="str">
        <f>IF(AND(T129=0,T130=0),"",IF(ISERROR(T130/T129),"Introduzca Meta",+T130/T129))</f>
        <v/>
      </c>
      <c r="V129" s="17"/>
      <c r="W129" s="162" t="str">
        <f>IF(AND(V129=0,V130=0),"",IF(ISERROR(V130/V129),"Introduzca Meta",+V130/V129))</f>
        <v/>
      </c>
      <c r="X129" s="17"/>
      <c r="Y129" s="162" t="str">
        <f>IF(AND(X129=0,X130=0),"",IF(ISERROR(X130/X129),"Introduzca Meta",+X130/X129))</f>
        <v/>
      </c>
      <c r="Z129" s="18"/>
      <c r="AA129" s="162" t="str">
        <f>IF(AND(Z129=0,Z130=0),"",IF(ISERROR(Z130/Z129),"Introduzca Meta",+Z130/Z129))</f>
        <v/>
      </c>
      <c r="AB129" s="17"/>
      <c r="AC129" s="162" t="str">
        <f>IF(AND(AB129=0,AB130=0),"",IF(ISERROR(AB130/AB129),"Introduzca Meta",+AB130/AB129))</f>
        <v/>
      </c>
      <c r="AD129" s="17"/>
      <c r="AE129" s="162" t="str">
        <f>IF(AND(AD129=0,AD130=0),"",IF(ISERROR(AD130/AD129),"Introduzca Meta",+AD130/AD129))</f>
        <v/>
      </c>
      <c r="AF129" s="18"/>
      <c r="AG129" s="162" t="str">
        <f>IF(AND(AF129=0,AF130=0),"",IF(ISERROR(AF130/AF129),"Introduzca Meta",+AF130/AF129))</f>
        <v/>
      </c>
      <c r="AH129" s="18"/>
      <c r="AI129" s="162" t="str">
        <f>IF(AND(AH129=0,AH130=0),"",IF(ISERROR(AH130/AH129),"Introduzca Meta",+AH130/AH129))</f>
        <v/>
      </c>
      <c r="AJ129" s="19">
        <f t="shared" si="124"/>
        <v>0</v>
      </c>
      <c r="AK129" s="164" t="str">
        <f t="shared" ref="AK129" si="127">IF(AJ130=0,"",IF(ISERROR(AJ130/AJ129),"Introduzca Meta",+AJ130/AJ129))</f>
        <v/>
      </c>
      <c r="AL129" s="177" t="str">
        <f t="shared" ref="AL129" si="128">IF(AJ129=0," ",IF(AJ129=AJ130,0,3))</f>
        <v xml:space="preserve"> </v>
      </c>
      <c r="AM129" s="166" t="str">
        <f>IF(AK130=0,"",IF(ISERROR(AK130/AK129),"Introduzca Meta",+AK130/AK129))</f>
        <v/>
      </c>
      <c r="AN129" s="159"/>
      <c r="AO129" s="167"/>
      <c r="AP129" s="186" t="str">
        <f t="shared" si="123"/>
        <v xml:space="preserve"> </v>
      </c>
      <c r="AQ129" s="159"/>
      <c r="AR129" s="160"/>
      <c r="AS129" s="76"/>
    </row>
    <row r="130" spans="1:45" s="42" customFormat="1" ht="26.25" customHeight="1" x14ac:dyDescent="0.25">
      <c r="A130" s="15"/>
      <c r="B130" s="171"/>
      <c r="C130" s="173"/>
      <c r="D130" s="181"/>
      <c r="E130" s="183"/>
      <c r="F130" s="175"/>
      <c r="G130" s="175"/>
      <c r="H130" s="176"/>
      <c r="I130" s="168"/>
      <c r="J130" s="168"/>
      <c r="K130" s="20" t="s">
        <v>1</v>
      </c>
      <c r="L130" s="21">
        <v>0</v>
      </c>
      <c r="M130" s="169"/>
      <c r="N130" s="21">
        <v>0</v>
      </c>
      <c r="O130" s="163"/>
      <c r="P130" s="21">
        <v>0</v>
      </c>
      <c r="Q130" s="163"/>
      <c r="R130" s="22">
        <v>0</v>
      </c>
      <c r="S130" s="163"/>
      <c r="T130" s="22">
        <v>0</v>
      </c>
      <c r="U130" s="163"/>
      <c r="V130" s="21">
        <v>0</v>
      </c>
      <c r="W130" s="163"/>
      <c r="X130" s="21">
        <v>0</v>
      </c>
      <c r="Y130" s="163"/>
      <c r="Z130" s="21">
        <v>0</v>
      </c>
      <c r="AA130" s="163"/>
      <c r="AB130" s="22">
        <v>0</v>
      </c>
      <c r="AC130" s="163"/>
      <c r="AD130" s="22">
        <v>0</v>
      </c>
      <c r="AE130" s="163"/>
      <c r="AF130" s="22">
        <v>0</v>
      </c>
      <c r="AG130" s="163"/>
      <c r="AH130" s="22">
        <v>0</v>
      </c>
      <c r="AI130" s="163"/>
      <c r="AJ130" s="19">
        <f t="shared" si="124"/>
        <v>0</v>
      </c>
      <c r="AK130" s="165"/>
      <c r="AL130" s="178"/>
      <c r="AM130" s="166"/>
      <c r="AN130" s="159"/>
      <c r="AO130" s="167"/>
      <c r="AP130" s="186"/>
      <c r="AQ130" s="159"/>
      <c r="AR130" s="161"/>
      <c r="AS130" s="36"/>
    </row>
    <row r="131" spans="1:45" s="42" customFormat="1" ht="11.1" customHeight="1" x14ac:dyDescent="0.25">
      <c r="A131" s="15"/>
      <c r="B131" s="158"/>
      <c r="C131" s="158"/>
      <c r="D131" s="158"/>
      <c r="E131" s="158"/>
      <c r="F131" s="158"/>
      <c r="G131" s="158"/>
      <c r="H131" s="158"/>
      <c r="I131" s="158"/>
      <c r="J131" s="158"/>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15"/>
      <c r="AN131" s="15"/>
      <c r="AO131" s="15"/>
      <c r="AP131" s="15"/>
      <c r="AQ131" s="15"/>
      <c r="AR131" s="15"/>
      <c r="AS131" s="15"/>
    </row>
    <row r="132" spans="1:45" s="42" customFormat="1" ht="19.5" customHeight="1" x14ac:dyDescent="0.25">
      <c r="A132" s="15"/>
      <c r="B132" s="237" t="s">
        <v>75</v>
      </c>
      <c r="C132" s="238"/>
      <c r="D132" s="238"/>
      <c r="E132" s="238"/>
      <c r="F132" s="238"/>
      <c r="G132" s="238"/>
      <c r="H132" s="238"/>
      <c r="I132" s="238"/>
      <c r="J132" s="238"/>
      <c r="K132" s="15"/>
      <c r="L132" s="237" t="s">
        <v>74</v>
      </c>
      <c r="M132" s="238"/>
      <c r="N132" s="238"/>
      <c r="O132" s="238"/>
      <c r="P132" s="238"/>
      <c r="Q132" s="238"/>
      <c r="R132" s="238"/>
      <c r="S132" s="238"/>
      <c r="T132" s="238"/>
      <c r="U132" s="238"/>
      <c r="V132" s="238"/>
      <c r="W132" s="238"/>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row>
    <row r="133" spans="1:45" s="42" customFormat="1" ht="19.5" customHeight="1" x14ac:dyDescent="0.25">
      <c r="A133" s="15"/>
      <c r="B133" s="235" t="s">
        <v>189</v>
      </c>
      <c r="C133" s="236"/>
      <c r="D133" s="236"/>
      <c r="E133" s="236"/>
      <c r="F133" s="236"/>
      <c r="G133" s="236"/>
      <c r="H133" s="236"/>
      <c r="I133" s="236"/>
      <c r="J133" s="236"/>
      <c r="K133" s="15"/>
      <c r="L133" s="235" t="s">
        <v>187</v>
      </c>
      <c r="M133" s="236"/>
      <c r="N133" s="236"/>
      <c r="O133" s="236"/>
      <c r="P133" s="236"/>
      <c r="Q133" s="236"/>
      <c r="R133" s="236"/>
      <c r="S133" s="236"/>
      <c r="T133" s="236"/>
      <c r="U133" s="236"/>
      <c r="V133" s="236"/>
      <c r="W133" s="236"/>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row>
    <row r="134" spans="1:45" s="42" customFormat="1" ht="409.5" customHeight="1" x14ac:dyDescent="0.25">
      <c r="A134" s="15"/>
      <c r="B134" s="235"/>
      <c r="C134" s="236"/>
      <c r="D134" s="236"/>
      <c r="E134" s="236"/>
      <c r="F134" s="236"/>
      <c r="G134" s="236"/>
      <c r="H134" s="236"/>
      <c r="I134" s="236"/>
      <c r="J134" s="236"/>
      <c r="K134" s="15"/>
      <c r="L134" s="235"/>
      <c r="M134" s="236"/>
      <c r="N134" s="236"/>
      <c r="O134" s="236"/>
      <c r="P134" s="236"/>
      <c r="Q134" s="236"/>
      <c r="R134" s="236"/>
      <c r="S134" s="236"/>
      <c r="T134" s="236"/>
      <c r="U134" s="236"/>
      <c r="V134" s="236"/>
      <c r="W134" s="236"/>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row>
    <row r="135" spans="1:45" s="42" customFormat="1" ht="6.6" customHeight="1" x14ac:dyDescent="0.25">
      <c r="A135" s="15"/>
      <c r="B135" s="35"/>
      <c r="C135" s="35"/>
      <c r="D135" s="35"/>
      <c r="E135" s="56"/>
      <c r="F135" s="35"/>
      <c r="G135" s="35"/>
      <c r="H135" s="35"/>
      <c r="I135" s="35"/>
      <c r="J135" s="35"/>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15"/>
      <c r="AN135" s="15"/>
      <c r="AO135" s="15"/>
      <c r="AP135" s="15"/>
      <c r="AQ135" s="15"/>
      <c r="AR135" s="15"/>
      <c r="AS135" s="15"/>
    </row>
    <row r="136" spans="1:45" s="42" customFormat="1" ht="19.5" customHeight="1" x14ac:dyDescent="0.25">
      <c r="A136" s="15"/>
      <c r="B136" s="24" t="s">
        <v>6</v>
      </c>
      <c r="C136" s="24" t="s">
        <v>7</v>
      </c>
      <c r="D136" s="15"/>
      <c r="E136" s="5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row>
    <row r="137" spans="1:45" s="42" customFormat="1" ht="62.45" customHeight="1" x14ac:dyDescent="0.25">
      <c r="A137" s="15"/>
      <c r="B137" s="25" t="s">
        <v>186</v>
      </c>
      <c r="C137" s="25" t="s">
        <v>188</v>
      </c>
      <c r="D137" s="15"/>
      <c r="E137" s="5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row>
    <row r="138" spans="1:45" s="43" customFormat="1" ht="25.5" x14ac:dyDescent="0.25">
      <c r="A138" s="9"/>
      <c r="B138" s="9"/>
      <c r="C138" s="9"/>
      <c r="D138" s="9"/>
      <c r="E138" s="57"/>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row>
    <row r="139" spans="1:45" s="43" customFormat="1" ht="25.5" x14ac:dyDescent="0.25">
      <c r="A139" s="9"/>
      <c r="B139" s="9"/>
      <c r="C139" s="9"/>
      <c r="D139" s="9"/>
      <c r="E139" s="57"/>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row>
    <row r="140" spans="1:45" s="43" customFormat="1" ht="25.5" x14ac:dyDescent="0.25">
      <c r="A140" s="9"/>
      <c r="B140" s="9"/>
      <c r="C140" s="9"/>
      <c r="D140" s="9"/>
      <c r="E140" s="57"/>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row>
    <row r="141" spans="1:45" s="43" customFormat="1" ht="25.5" x14ac:dyDescent="0.25">
      <c r="A141" s="9"/>
      <c r="B141" s="9"/>
      <c r="C141" s="9"/>
      <c r="D141" s="9"/>
      <c r="E141" s="57"/>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row>
    <row r="142" spans="1:45" s="43" customFormat="1" ht="25.5" x14ac:dyDescent="0.25">
      <c r="A142" s="9"/>
      <c r="B142" s="9"/>
      <c r="C142" s="9"/>
      <c r="D142" s="9"/>
      <c r="E142" s="57"/>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row>
    <row r="143" spans="1:45" s="43" customFormat="1" ht="25.5" x14ac:dyDescent="0.25">
      <c r="A143" s="9"/>
      <c r="B143" s="9"/>
      <c r="C143" s="9"/>
      <c r="D143" s="9"/>
      <c r="E143" s="57"/>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row>
    <row r="144" spans="1:45" s="43" customFormat="1" ht="25.5" x14ac:dyDescent="0.25">
      <c r="A144" s="9"/>
      <c r="B144" s="9"/>
      <c r="C144" s="9"/>
      <c r="D144" s="9"/>
      <c r="E144" s="57"/>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row>
    <row r="145" spans="1:45" s="43" customFormat="1" ht="25.5" x14ac:dyDescent="0.25">
      <c r="A145" s="9"/>
      <c r="B145" s="9"/>
      <c r="C145" s="9"/>
      <c r="D145" s="9"/>
      <c r="E145" s="57"/>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row>
    <row r="146" spans="1:45" s="43" customFormat="1" ht="25.5" x14ac:dyDescent="0.25">
      <c r="A146" s="9"/>
      <c r="B146" s="9"/>
      <c r="C146" s="9"/>
      <c r="D146" s="9"/>
      <c r="E146" s="57"/>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row>
    <row r="147" spans="1:45" s="43" customFormat="1" ht="25.5" x14ac:dyDescent="0.25">
      <c r="A147" s="9"/>
      <c r="B147" s="9"/>
      <c r="C147" s="9"/>
      <c r="D147" s="9"/>
      <c r="E147" s="57"/>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row>
    <row r="148" spans="1:45" s="43" customFormat="1" ht="25.5" x14ac:dyDescent="0.25">
      <c r="A148" s="9"/>
      <c r="B148" s="9"/>
      <c r="C148" s="9"/>
      <c r="D148" s="9"/>
      <c r="E148" s="57"/>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row>
    <row r="149" spans="1:45" s="43" customFormat="1" ht="25.5" x14ac:dyDescent="0.25">
      <c r="A149" s="9"/>
      <c r="B149" s="9"/>
      <c r="C149" s="9"/>
      <c r="D149" s="9"/>
      <c r="E149" s="57"/>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row>
    <row r="150" spans="1:45" s="43" customFormat="1" ht="25.5" x14ac:dyDescent="0.25">
      <c r="A150" s="9"/>
      <c r="B150" s="9"/>
      <c r="C150" s="9"/>
      <c r="D150" s="9"/>
      <c r="E150" s="57"/>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row>
    <row r="151" spans="1:45" s="43" customFormat="1" ht="25.5" x14ac:dyDescent="0.25">
      <c r="A151" s="9"/>
      <c r="B151" s="9"/>
      <c r="C151" s="9"/>
      <c r="D151" s="9"/>
      <c r="E151" s="57"/>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row>
    <row r="152" spans="1:45" s="43" customFormat="1" ht="25.5" x14ac:dyDescent="0.25">
      <c r="A152" s="9"/>
      <c r="B152" s="9"/>
      <c r="C152" s="9"/>
      <c r="D152" s="9"/>
      <c r="E152" s="57"/>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row>
    <row r="153" spans="1:45" s="43" customFormat="1" ht="25.5" x14ac:dyDescent="0.25">
      <c r="A153" s="9"/>
      <c r="B153" s="9"/>
      <c r="C153" s="9"/>
      <c r="D153" s="9"/>
      <c r="E153" s="57"/>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row>
    <row r="154" spans="1:45" s="43" customFormat="1" ht="25.5" x14ac:dyDescent="0.25">
      <c r="A154" s="9"/>
      <c r="B154" s="9"/>
      <c r="C154" s="9"/>
      <c r="D154" s="9"/>
      <c r="E154" s="57"/>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row>
    <row r="155" spans="1:45" s="43" customFormat="1" ht="25.5" x14ac:dyDescent="0.25">
      <c r="A155" s="9"/>
      <c r="B155" s="9"/>
      <c r="C155" s="9"/>
      <c r="D155" s="9"/>
      <c r="E155" s="57"/>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row>
    <row r="156" spans="1:45" s="43" customFormat="1" ht="25.5" x14ac:dyDescent="0.25">
      <c r="A156" s="9"/>
      <c r="B156" s="9"/>
      <c r="C156" s="9"/>
      <c r="D156" s="9"/>
      <c r="E156" s="57"/>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row>
    <row r="157" spans="1:45" s="43" customFormat="1" ht="25.5" x14ac:dyDescent="0.25">
      <c r="A157" s="9"/>
      <c r="B157" s="9"/>
      <c r="C157" s="9"/>
      <c r="D157" s="9"/>
      <c r="E157" s="57"/>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row>
    <row r="158" spans="1:45" s="43" customFormat="1" ht="25.5" x14ac:dyDescent="0.25">
      <c r="A158" s="9"/>
      <c r="B158" s="9"/>
      <c r="C158" s="9"/>
      <c r="D158" s="9"/>
      <c r="E158" s="57"/>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row>
    <row r="159" spans="1:45" s="43" customFormat="1" ht="25.5" x14ac:dyDescent="0.25">
      <c r="A159" s="9"/>
      <c r="B159" s="9"/>
      <c r="C159" s="9"/>
      <c r="D159" s="9"/>
      <c r="E159" s="57"/>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row>
    <row r="160" spans="1:45" s="43" customFormat="1" ht="25.5" x14ac:dyDescent="0.25">
      <c r="A160" s="9"/>
      <c r="B160" s="9"/>
      <c r="C160" s="9"/>
      <c r="D160" s="9"/>
      <c r="E160" s="57"/>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row>
    <row r="161" spans="1:45" s="43" customFormat="1" ht="25.5" x14ac:dyDescent="0.25">
      <c r="A161" s="9"/>
      <c r="B161" s="9"/>
      <c r="C161" s="9"/>
      <c r="D161" s="9"/>
      <c r="E161" s="57"/>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row>
    <row r="162" spans="1:45" s="43" customFormat="1" ht="25.5" x14ac:dyDescent="0.25">
      <c r="A162" s="9"/>
      <c r="B162" s="9"/>
      <c r="C162" s="9"/>
      <c r="D162" s="9"/>
      <c r="E162" s="57"/>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row>
    <row r="163" spans="1:45" s="43" customFormat="1" ht="25.5" x14ac:dyDescent="0.25">
      <c r="A163" s="9"/>
      <c r="B163" s="9"/>
      <c r="C163" s="9"/>
      <c r="D163" s="9"/>
      <c r="E163" s="57"/>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row>
    <row r="164" spans="1:45" s="43" customFormat="1" ht="25.5" x14ac:dyDescent="0.25">
      <c r="A164" s="9"/>
      <c r="B164" s="9"/>
      <c r="C164" s="9"/>
      <c r="D164" s="9"/>
      <c r="E164" s="57"/>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row>
    <row r="165" spans="1:45" s="43" customFormat="1" ht="25.5" x14ac:dyDescent="0.25">
      <c r="A165" s="9"/>
      <c r="B165" s="9"/>
      <c r="C165" s="9"/>
      <c r="D165" s="9"/>
      <c r="E165" s="57"/>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row>
    <row r="166" spans="1:45" s="43" customFormat="1" ht="25.5" x14ac:dyDescent="0.25">
      <c r="A166" s="9"/>
      <c r="B166" s="9"/>
      <c r="C166" s="9"/>
      <c r="D166" s="9"/>
      <c r="E166" s="57"/>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row>
    <row r="167" spans="1:45" s="43" customFormat="1" ht="25.5" x14ac:dyDescent="0.25">
      <c r="A167" s="9"/>
      <c r="B167" s="9"/>
      <c r="C167" s="9"/>
      <c r="D167" s="9"/>
      <c r="E167" s="57"/>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row>
    <row r="168" spans="1:45" s="43" customFormat="1" ht="25.5" x14ac:dyDescent="0.25">
      <c r="A168" s="9"/>
      <c r="B168" s="9"/>
      <c r="C168" s="9"/>
      <c r="D168" s="9"/>
      <c r="E168" s="57"/>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row>
    <row r="169" spans="1:45" s="43" customFormat="1" ht="25.5" x14ac:dyDescent="0.25">
      <c r="A169" s="9"/>
      <c r="B169" s="9"/>
      <c r="C169" s="9"/>
      <c r="D169" s="9"/>
      <c r="E169" s="57"/>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row>
    <row r="170" spans="1:45" s="43" customFormat="1" ht="25.5" x14ac:dyDescent="0.25">
      <c r="A170" s="9"/>
      <c r="B170" s="9"/>
      <c r="C170" s="9"/>
      <c r="D170" s="9"/>
      <c r="E170" s="57"/>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row>
    <row r="171" spans="1:45" s="43" customFormat="1" ht="25.5" x14ac:dyDescent="0.25">
      <c r="A171" s="9"/>
      <c r="B171" s="9"/>
      <c r="C171" s="9"/>
      <c r="D171" s="9"/>
      <c r="E171" s="57"/>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row>
    <row r="172" spans="1:45" s="43" customFormat="1" ht="25.5" x14ac:dyDescent="0.25">
      <c r="A172" s="9"/>
      <c r="B172" s="9"/>
      <c r="C172" s="9"/>
      <c r="D172" s="9"/>
      <c r="E172" s="57"/>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row>
    <row r="173" spans="1:45" s="43" customFormat="1" ht="25.5" x14ac:dyDescent="0.25">
      <c r="A173" s="9"/>
      <c r="B173" s="9"/>
      <c r="C173" s="9"/>
      <c r="D173" s="9"/>
      <c r="E173" s="57"/>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row>
    <row r="174" spans="1:45" s="43" customFormat="1" ht="25.5" x14ac:dyDescent="0.25">
      <c r="A174" s="9"/>
      <c r="B174" s="9"/>
      <c r="C174" s="9"/>
      <c r="D174" s="9"/>
      <c r="E174" s="57"/>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row>
    <row r="175" spans="1:45" s="43" customFormat="1" ht="25.5" x14ac:dyDescent="0.25">
      <c r="A175" s="9"/>
      <c r="B175" s="9"/>
      <c r="C175" s="9"/>
      <c r="D175" s="9"/>
      <c r="E175" s="57"/>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row>
    <row r="176" spans="1:45" s="43" customFormat="1" ht="25.5" x14ac:dyDescent="0.25">
      <c r="A176" s="9"/>
      <c r="B176" s="9"/>
      <c r="C176" s="9"/>
      <c r="D176" s="9"/>
      <c r="E176" s="57"/>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row>
    <row r="177" spans="1:45" s="43" customFormat="1" ht="25.5" x14ac:dyDescent="0.25">
      <c r="A177" s="9"/>
      <c r="B177" s="9"/>
      <c r="C177" s="9"/>
      <c r="D177" s="9"/>
      <c r="E177" s="57"/>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row>
    <row r="178" spans="1:45" s="43" customFormat="1" ht="25.5" x14ac:dyDescent="0.25">
      <c r="A178" s="9"/>
      <c r="B178" s="9"/>
      <c r="C178" s="9"/>
      <c r="D178" s="9"/>
      <c r="E178" s="57"/>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row>
    <row r="179" spans="1:45" s="43" customFormat="1" ht="25.5" x14ac:dyDescent="0.25">
      <c r="A179" s="9"/>
      <c r="B179" s="9"/>
      <c r="C179" s="9"/>
      <c r="D179" s="9"/>
      <c r="E179" s="57"/>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row>
    <row r="180" spans="1:45" s="43" customFormat="1" ht="25.5" x14ac:dyDescent="0.25">
      <c r="A180" s="9"/>
      <c r="B180" s="9"/>
      <c r="C180" s="9"/>
      <c r="D180" s="9"/>
      <c r="E180" s="57"/>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row>
    <row r="181" spans="1:45" s="43" customFormat="1" ht="25.5" x14ac:dyDescent="0.25">
      <c r="A181" s="9"/>
      <c r="B181" s="9"/>
      <c r="C181" s="9"/>
      <c r="D181" s="9"/>
      <c r="E181" s="57"/>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row>
    <row r="182" spans="1:45" s="43" customFormat="1" ht="25.5" x14ac:dyDescent="0.25">
      <c r="A182" s="9"/>
      <c r="B182" s="9"/>
      <c r="C182" s="9"/>
      <c r="D182" s="9"/>
      <c r="E182" s="57"/>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row>
    <row r="183" spans="1:45" s="43" customFormat="1" ht="25.5" x14ac:dyDescent="0.25">
      <c r="A183" s="9"/>
      <c r="B183" s="9"/>
      <c r="C183" s="9"/>
      <c r="D183" s="9"/>
      <c r="E183" s="57"/>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row>
    <row r="184" spans="1:45" s="43" customFormat="1" ht="25.5" x14ac:dyDescent="0.25">
      <c r="A184" s="9"/>
      <c r="B184" s="9"/>
      <c r="C184" s="9"/>
      <c r="D184" s="9"/>
      <c r="E184" s="57"/>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row>
    <row r="185" spans="1:45" s="43" customFormat="1" ht="25.5" x14ac:dyDescent="0.25">
      <c r="A185" s="9"/>
      <c r="B185" s="9"/>
      <c r="C185" s="9"/>
      <c r="D185" s="9"/>
      <c r="E185" s="57"/>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row>
    <row r="186" spans="1:45" s="43" customFormat="1" ht="25.5" x14ac:dyDescent="0.25">
      <c r="A186" s="9"/>
      <c r="B186" s="9"/>
      <c r="C186" s="9"/>
      <c r="D186" s="9"/>
      <c r="E186" s="57"/>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row>
    <row r="187" spans="1:45" s="43" customFormat="1" ht="25.5" x14ac:dyDescent="0.25">
      <c r="A187" s="9"/>
      <c r="B187" s="9"/>
      <c r="C187" s="9"/>
      <c r="D187" s="9"/>
      <c r="E187" s="57"/>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row>
    <row r="188" spans="1:45" s="43" customFormat="1" ht="25.5" x14ac:dyDescent="0.25">
      <c r="A188" s="9"/>
      <c r="B188" s="9"/>
      <c r="C188" s="9"/>
      <c r="D188" s="9"/>
      <c r="E188" s="57"/>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row>
    <row r="189" spans="1:45" s="43" customFormat="1" ht="25.5" x14ac:dyDescent="0.25">
      <c r="A189" s="9"/>
      <c r="B189" s="9"/>
      <c r="C189" s="9"/>
      <c r="D189" s="9"/>
      <c r="E189" s="57"/>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row>
    <row r="190" spans="1:45" s="43" customFormat="1" ht="25.5" x14ac:dyDescent="0.25">
      <c r="A190" s="9"/>
      <c r="B190" s="9"/>
      <c r="C190" s="9"/>
      <c r="D190" s="9"/>
      <c r="E190" s="57"/>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row>
    <row r="191" spans="1:45" s="43" customFormat="1" ht="25.5" x14ac:dyDescent="0.25">
      <c r="A191" s="9"/>
      <c r="B191" s="9"/>
      <c r="C191" s="9"/>
      <c r="D191" s="9"/>
      <c r="E191" s="57"/>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row>
    <row r="192" spans="1:45" s="43" customFormat="1" ht="25.5" x14ac:dyDescent="0.25">
      <c r="A192" s="9"/>
      <c r="B192" s="9"/>
      <c r="C192" s="9"/>
      <c r="D192" s="9"/>
      <c r="E192" s="57"/>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row>
    <row r="193" spans="1:45" s="43" customFormat="1" ht="25.5" x14ac:dyDescent="0.25">
      <c r="A193" s="9"/>
      <c r="B193" s="9"/>
      <c r="C193" s="9"/>
      <c r="D193" s="9"/>
      <c r="E193" s="57"/>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row>
    <row r="194" spans="1:45" s="43" customFormat="1" ht="25.5" x14ac:dyDescent="0.25">
      <c r="A194" s="9"/>
      <c r="B194" s="9"/>
      <c r="C194" s="9"/>
      <c r="D194" s="9"/>
      <c r="E194" s="57"/>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row>
    <row r="195" spans="1:45" s="43" customFormat="1" ht="25.5" x14ac:dyDescent="0.25">
      <c r="A195" s="9"/>
      <c r="B195" s="9"/>
      <c r="C195" s="9"/>
      <c r="D195" s="9"/>
      <c r="E195" s="57"/>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row>
    <row r="196" spans="1:45" s="43" customFormat="1" ht="25.5" x14ac:dyDescent="0.25">
      <c r="A196" s="9"/>
      <c r="B196" s="9"/>
      <c r="C196" s="9"/>
      <c r="D196" s="9"/>
      <c r="E196" s="57"/>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row>
    <row r="197" spans="1:45" s="43" customFormat="1" ht="25.5" x14ac:dyDescent="0.25">
      <c r="A197" s="9"/>
      <c r="B197" s="9"/>
      <c r="C197" s="9"/>
      <c r="D197" s="9"/>
      <c r="E197" s="57"/>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row>
    <row r="198" spans="1:45" s="43" customFormat="1" ht="25.5" x14ac:dyDescent="0.25">
      <c r="A198" s="9"/>
      <c r="B198" s="9"/>
      <c r="C198" s="9"/>
      <c r="D198" s="9"/>
      <c r="E198" s="57"/>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row>
    <row r="199" spans="1:45" s="43" customFormat="1" ht="25.5" x14ac:dyDescent="0.25">
      <c r="A199" s="9"/>
      <c r="B199" s="9"/>
      <c r="C199" s="9"/>
      <c r="D199" s="9"/>
      <c r="E199" s="57"/>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row>
    <row r="200" spans="1:45" s="43" customFormat="1" ht="25.5" x14ac:dyDescent="0.25">
      <c r="A200" s="9"/>
      <c r="B200" s="9"/>
      <c r="C200" s="9"/>
      <c r="D200" s="9"/>
      <c r="E200" s="57"/>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row>
    <row r="201" spans="1:45" s="43" customFormat="1" ht="25.5" x14ac:dyDescent="0.25">
      <c r="A201" s="9"/>
      <c r="B201" s="9"/>
      <c r="C201" s="9"/>
      <c r="D201" s="9"/>
      <c r="E201" s="57"/>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row>
    <row r="202" spans="1:45" s="43" customFormat="1" ht="25.5" x14ac:dyDescent="0.25">
      <c r="A202" s="9"/>
      <c r="B202" s="9"/>
      <c r="C202" s="9"/>
      <c r="D202" s="9"/>
      <c r="E202" s="57"/>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row>
    <row r="203" spans="1:45" s="43" customFormat="1" ht="25.5" x14ac:dyDescent="0.25">
      <c r="A203" s="9"/>
      <c r="B203" s="9"/>
      <c r="C203" s="9"/>
      <c r="D203" s="9"/>
      <c r="E203" s="57"/>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row>
    <row r="204" spans="1:45" s="43" customFormat="1" ht="25.5" x14ac:dyDescent="0.25">
      <c r="A204" s="9"/>
      <c r="B204" s="9"/>
      <c r="C204" s="9"/>
      <c r="D204" s="9"/>
      <c r="E204" s="57"/>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row>
    <row r="205" spans="1:45" s="43" customFormat="1" ht="25.5" x14ac:dyDescent="0.25">
      <c r="A205" s="9"/>
      <c r="B205" s="9"/>
      <c r="C205" s="9"/>
      <c r="D205" s="9"/>
      <c r="E205" s="57"/>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row>
    <row r="206" spans="1:45" s="43" customFormat="1" ht="25.5" x14ac:dyDescent="0.25">
      <c r="A206" s="9"/>
      <c r="B206" s="9"/>
      <c r="C206" s="9"/>
      <c r="D206" s="9"/>
      <c r="E206" s="57"/>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row>
    <row r="207" spans="1:45" s="43" customFormat="1" ht="25.5" x14ac:dyDescent="0.25">
      <c r="A207" s="9"/>
      <c r="B207" s="9"/>
      <c r="C207" s="9"/>
      <c r="D207" s="9"/>
      <c r="E207" s="57"/>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row>
    <row r="208" spans="1:45" s="43" customFormat="1" ht="25.5" x14ac:dyDescent="0.25">
      <c r="A208" s="9"/>
      <c r="B208" s="9"/>
      <c r="C208" s="9"/>
      <c r="D208" s="9"/>
      <c r="E208" s="57"/>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row>
    <row r="209" spans="1:45" s="43" customFormat="1" ht="25.5" x14ac:dyDescent="0.25">
      <c r="A209" s="9"/>
      <c r="B209" s="9"/>
      <c r="C209" s="9"/>
      <c r="D209" s="9"/>
      <c r="E209" s="57"/>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row>
    <row r="210" spans="1:45" s="43" customFormat="1" ht="25.5" x14ac:dyDescent="0.25">
      <c r="A210" s="9"/>
      <c r="B210" s="9"/>
      <c r="C210" s="9"/>
      <c r="D210" s="9"/>
      <c r="E210" s="57"/>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row>
    <row r="211" spans="1:45" s="43" customFormat="1" ht="25.5" x14ac:dyDescent="0.25">
      <c r="A211" s="9"/>
      <c r="B211" s="9"/>
      <c r="C211" s="9"/>
      <c r="D211" s="9"/>
      <c r="E211" s="57"/>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row>
    <row r="212" spans="1:45" s="43" customFormat="1" ht="25.5" x14ac:dyDescent="0.25">
      <c r="A212" s="9"/>
      <c r="B212" s="9"/>
      <c r="C212" s="9"/>
      <c r="D212" s="9"/>
      <c r="E212" s="57"/>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row>
    <row r="213" spans="1:45" s="43" customFormat="1" ht="25.5" x14ac:dyDescent="0.25">
      <c r="A213" s="9"/>
      <c r="B213" s="9"/>
      <c r="C213" s="9"/>
      <c r="D213" s="9"/>
      <c r="E213" s="57"/>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row>
    <row r="214" spans="1:45" s="43" customFormat="1" ht="25.5" x14ac:dyDescent="0.25">
      <c r="A214" s="9"/>
      <c r="B214" s="9"/>
      <c r="C214" s="9"/>
      <c r="D214" s="9"/>
      <c r="E214" s="57"/>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row>
    <row r="215" spans="1:45" s="43" customFormat="1" ht="25.5" x14ac:dyDescent="0.25">
      <c r="A215" s="9"/>
      <c r="B215" s="9"/>
      <c r="C215" s="9"/>
      <c r="D215" s="9"/>
      <c r="E215" s="57"/>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row>
    <row r="216" spans="1:45" s="43" customFormat="1" ht="25.5" x14ac:dyDescent="0.25">
      <c r="A216" s="9"/>
      <c r="B216" s="9"/>
      <c r="C216" s="9"/>
      <c r="D216" s="9"/>
      <c r="E216" s="57"/>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row>
    <row r="217" spans="1:45" s="43" customFormat="1" ht="25.5" x14ac:dyDescent="0.25">
      <c r="A217" s="9"/>
      <c r="B217" s="9"/>
      <c r="C217" s="9"/>
      <c r="D217" s="9"/>
      <c r="E217" s="57"/>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row>
    <row r="218" spans="1:45" s="43" customFormat="1" ht="25.5" x14ac:dyDescent="0.25">
      <c r="A218" s="9"/>
      <c r="B218" s="9"/>
      <c r="C218" s="9"/>
      <c r="D218" s="9"/>
      <c r="E218" s="57"/>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row>
    <row r="219" spans="1:45" s="43" customFormat="1" ht="25.5" x14ac:dyDescent="0.25">
      <c r="A219" s="9"/>
      <c r="B219" s="9"/>
      <c r="C219" s="9"/>
      <c r="D219" s="9"/>
      <c r="E219" s="57"/>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row>
    <row r="220" spans="1:45" s="43" customFormat="1" ht="25.5" x14ac:dyDescent="0.25">
      <c r="A220" s="9"/>
      <c r="B220" s="9"/>
      <c r="C220" s="9"/>
      <c r="D220" s="9"/>
      <c r="E220" s="57"/>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row>
    <row r="221" spans="1:45" s="43" customFormat="1" ht="25.5" x14ac:dyDescent="0.25">
      <c r="A221" s="9"/>
      <c r="B221" s="9"/>
      <c r="C221" s="9"/>
      <c r="D221" s="9"/>
      <c r="E221" s="57"/>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row>
    <row r="222" spans="1:45" s="43" customFormat="1" ht="25.5" x14ac:dyDescent="0.25">
      <c r="A222" s="9"/>
      <c r="B222" s="9"/>
      <c r="C222" s="9"/>
      <c r="D222" s="9"/>
      <c r="E222" s="57"/>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row>
    <row r="223" spans="1:45" s="43" customFormat="1" ht="25.5" x14ac:dyDescent="0.25">
      <c r="A223" s="9"/>
      <c r="B223" s="9"/>
      <c r="C223" s="9"/>
      <c r="D223" s="9"/>
      <c r="E223" s="57"/>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row>
    <row r="224" spans="1:45" s="43" customFormat="1" ht="25.5" x14ac:dyDescent="0.25">
      <c r="A224" s="9"/>
      <c r="B224" s="9"/>
      <c r="C224" s="9"/>
      <c r="D224" s="9"/>
      <c r="E224" s="57"/>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row>
    <row r="225" spans="1:45" s="43" customFormat="1" ht="25.5" x14ac:dyDescent="0.25">
      <c r="A225" s="9"/>
      <c r="B225" s="9"/>
      <c r="C225" s="9"/>
      <c r="D225" s="9"/>
      <c r="E225" s="57"/>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row>
    <row r="226" spans="1:45" s="43" customFormat="1" ht="25.5" x14ac:dyDescent="0.25">
      <c r="A226" s="9"/>
      <c r="B226" s="9"/>
      <c r="C226" s="9"/>
      <c r="D226" s="9"/>
      <c r="E226" s="57"/>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row>
    <row r="227" spans="1:45" s="43" customFormat="1" ht="25.5" x14ac:dyDescent="0.25">
      <c r="A227" s="9"/>
      <c r="B227" s="9"/>
      <c r="C227" s="9"/>
      <c r="D227" s="9"/>
      <c r="E227" s="57"/>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row>
    <row r="228" spans="1:45" s="43" customFormat="1" ht="25.5" x14ac:dyDescent="0.25">
      <c r="A228" s="9"/>
      <c r="B228" s="9"/>
      <c r="C228" s="9"/>
      <c r="D228" s="9"/>
      <c r="E228" s="57"/>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row>
    <row r="229" spans="1:45" s="43" customFormat="1" ht="25.5" x14ac:dyDescent="0.25">
      <c r="A229" s="9"/>
      <c r="B229" s="9"/>
      <c r="C229" s="9"/>
      <c r="D229" s="9"/>
      <c r="E229" s="57"/>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row>
    <row r="230" spans="1:45" s="43" customFormat="1" ht="25.5" x14ac:dyDescent="0.25">
      <c r="A230" s="9"/>
      <c r="B230" s="9"/>
      <c r="C230" s="9"/>
      <c r="D230" s="9"/>
      <c r="E230" s="57"/>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row>
    <row r="231" spans="1:45" s="43" customFormat="1" ht="25.5" x14ac:dyDescent="0.25">
      <c r="A231" s="9"/>
      <c r="B231" s="9"/>
      <c r="C231" s="9"/>
      <c r="D231" s="9"/>
      <c r="E231" s="57"/>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row>
    <row r="232" spans="1:45" s="43" customFormat="1" ht="25.5" x14ac:dyDescent="0.25">
      <c r="A232" s="9"/>
      <c r="B232" s="9"/>
      <c r="C232" s="9"/>
      <c r="D232" s="9"/>
      <c r="E232" s="57"/>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row>
    <row r="233" spans="1:45" s="43" customFormat="1" ht="25.5" x14ac:dyDescent="0.25">
      <c r="A233" s="9"/>
      <c r="B233" s="9"/>
      <c r="C233" s="9"/>
      <c r="D233" s="9"/>
      <c r="E233" s="57"/>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row>
    <row r="234" spans="1:45" s="43" customFormat="1" ht="25.5" x14ac:dyDescent="0.25">
      <c r="A234" s="9"/>
      <c r="B234" s="9"/>
      <c r="C234" s="9"/>
      <c r="D234" s="9"/>
      <c r="E234" s="57"/>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row>
    <row r="235" spans="1:45" s="43" customFormat="1" ht="25.5" x14ac:dyDescent="0.25">
      <c r="A235" s="9"/>
      <c r="B235" s="9"/>
      <c r="C235" s="9"/>
      <c r="D235" s="9"/>
      <c r="E235" s="57"/>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row>
    <row r="236" spans="1:45" s="43" customFormat="1" ht="25.5" x14ac:dyDescent="0.25">
      <c r="A236" s="9"/>
      <c r="B236" s="9"/>
      <c r="C236" s="9"/>
      <c r="D236" s="9"/>
      <c r="E236" s="57"/>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row>
    <row r="237" spans="1:45" s="43" customFormat="1" ht="25.5" x14ac:dyDescent="0.25">
      <c r="A237" s="9"/>
      <c r="B237" s="9"/>
      <c r="C237" s="9"/>
      <c r="D237" s="9"/>
      <c r="E237" s="57"/>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row>
    <row r="238" spans="1:45" s="43" customFormat="1" ht="25.5" x14ac:dyDescent="0.25">
      <c r="A238" s="9"/>
      <c r="B238" s="9"/>
      <c r="C238" s="9"/>
      <c r="D238" s="9"/>
      <c r="E238" s="57"/>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row>
    <row r="239" spans="1:45" s="43" customFormat="1" ht="25.5" x14ac:dyDescent="0.25">
      <c r="A239" s="9"/>
      <c r="B239" s="9"/>
      <c r="C239" s="9"/>
      <c r="D239" s="9"/>
      <c r="E239" s="57"/>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row>
    <row r="240" spans="1:45" s="43" customFormat="1" ht="25.5" x14ac:dyDescent="0.25">
      <c r="A240" s="9"/>
      <c r="B240" s="9"/>
      <c r="C240" s="9"/>
      <c r="D240" s="9"/>
      <c r="E240" s="57"/>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row>
    <row r="241" spans="1:45" s="43" customFormat="1" ht="25.5" x14ac:dyDescent="0.25">
      <c r="A241" s="9"/>
      <c r="B241" s="9"/>
      <c r="C241" s="9"/>
      <c r="D241" s="9"/>
      <c r="E241" s="57"/>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row>
    <row r="242" spans="1:45" s="43" customFormat="1" ht="25.5" x14ac:dyDescent="0.25">
      <c r="A242" s="9"/>
      <c r="B242" s="9"/>
      <c r="C242" s="9"/>
      <c r="D242" s="9"/>
      <c r="E242" s="57"/>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row>
    <row r="243" spans="1:45" s="43" customFormat="1" ht="25.5" x14ac:dyDescent="0.25">
      <c r="A243" s="9"/>
      <c r="B243" s="9"/>
      <c r="C243" s="9"/>
      <c r="D243" s="9"/>
      <c r="E243" s="57"/>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row>
    <row r="244" spans="1:45" s="43" customFormat="1" ht="25.5" x14ac:dyDescent="0.25">
      <c r="A244" s="9"/>
      <c r="B244" s="9"/>
      <c r="C244" s="9"/>
      <c r="D244" s="9"/>
      <c r="E244" s="57"/>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row>
    <row r="245" spans="1:45" s="43" customFormat="1" ht="25.5" x14ac:dyDescent="0.25">
      <c r="A245" s="9"/>
      <c r="B245" s="9"/>
      <c r="C245" s="9"/>
      <c r="D245" s="9"/>
      <c r="E245" s="57"/>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row>
    <row r="246" spans="1:45" s="43" customFormat="1" ht="25.5" x14ac:dyDescent="0.25">
      <c r="A246" s="9"/>
      <c r="B246" s="9"/>
      <c r="C246" s="9"/>
      <c r="D246" s="9"/>
      <c r="E246" s="57"/>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row>
    <row r="247" spans="1:45" s="43" customFormat="1" ht="25.5" x14ac:dyDescent="0.25">
      <c r="A247" s="9"/>
      <c r="B247" s="9"/>
      <c r="C247" s="9"/>
      <c r="D247" s="9"/>
      <c r="E247" s="57"/>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row>
    <row r="248" spans="1:45" s="43" customFormat="1" ht="25.5" x14ac:dyDescent="0.25">
      <c r="A248" s="9"/>
      <c r="B248" s="9"/>
      <c r="C248" s="9"/>
      <c r="D248" s="9"/>
      <c r="E248" s="57"/>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row>
    <row r="249" spans="1:45" s="43" customFormat="1" ht="25.5" x14ac:dyDescent="0.25">
      <c r="A249" s="9"/>
      <c r="B249" s="9"/>
      <c r="C249" s="9"/>
      <c r="D249" s="9"/>
      <c r="E249" s="57"/>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row>
    <row r="250" spans="1:45" s="43" customFormat="1" ht="25.5" x14ac:dyDescent="0.25">
      <c r="A250" s="9"/>
      <c r="B250" s="9"/>
      <c r="C250" s="9"/>
      <c r="D250" s="9"/>
      <c r="E250" s="57"/>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row>
    <row r="251" spans="1:45" s="43" customFormat="1" ht="25.5" x14ac:dyDescent="0.25">
      <c r="A251" s="9"/>
      <c r="B251" s="9"/>
      <c r="C251" s="9"/>
      <c r="D251" s="9"/>
      <c r="E251" s="57"/>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row>
    <row r="252" spans="1:45" s="43" customFormat="1" ht="25.5" x14ac:dyDescent="0.25">
      <c r="A252" s="9"/>
      <c r="B252" s="9"/>
      <c r="C252" s="9"/>
      <c r="D252" s="9"/>
      <c r="E252" s="57"/>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row>
    <row r="253" spans="1:45" s="43" customFormat="1" ht="25.5" x14ac:dyDescent="0.25">
      <c r="A253" s="9"/>
      <c r="B253" s="9"/>
      <c r="C253" s="9"/>
      <c r="D253" s="9"/>
      <c r="E253" s="57"/>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row>
    <row r="254" spans="1:45" s="43" customFormat="1" ht="25.5" x14ac:dyDescent="0.25">
      <c r="A254" s="9"/>
      <c r="B254" s="9"/>
      <c r="C254" s="9"/>
      <c r="D254" s="9"/>
      <c r="E254" s="57"/>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row>
    <row r="255" spans="1:45" s="43" customFormat="1" ht="25.5" x14ac:dyDescent="0.25">
      <c r="A255" s="9"/>
      <c r="B255" s="9"/>
      <c r="C255" s="9"/>
      <c r="D255" s="9"/>
      <c r="E255" s="57"/>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row>
    <row r="256" spans="1:45" s="43" customFormat="1" ht="25.5" x14ac:dyDescent="0.25">
      <c r="A256" s="9"/>
      <c r="B256" s="9"/>
      <c r="C256" s="9"/>
      <c r="D256" s="9"/>
      <c r="E256" s="57"/>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row>
    <row r="257" spans="1:45" s="43" customFormat="1" ht="25.5" x14ac:dyDescent="0.25">
      <c r="A257" s="9"/>
      <c r="B257" s="9"/>
      <c r="C257" s="9"/>
      <c r="D257" s="9"/>
      <c r="E257" s="57"/>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row>
    <row r="258" spans="1:45" s="43" customFormat="1" ht="25.5" x14ac:dyDescent="0.25">
      <c r="A258" s="9"/>
      <c r="B258" s="9"/>
      <c r="C258" s="9"/>
      <c r="D258" s="9"/>
      <c r="E258" s="57"/>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row>
    <row r="259" spans="1:45" s="43" customFormat="1" ht="25.5" x14ac:dyDescent="0.25">
      <c r="A259" s="9"/>
      <c r="B259" s="9"/>
      <c r="C259" s="9"/>
      <c r="D259" s="9"/>
      <c r="E259" s="57"/>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row>
    <row r="260" spans="1:45" s="43" customFormat="1" ht="25.5" x14ac:dyDescent="0.25">
      <c r="A260" s="9"/>
      <c r="B260" s="9"/>
      <c r="C260" s="9"/>
      <c r="D260" s="9"/>
      <c r="E260" s="57"/>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row>
    <row r="261" spans="1:45" s="43" customFormat="1" ht="25.5" x14ac:dyDescent="0.25">
      <c r="A261" s="9"/>
      <c r="B261" s="9"/>
      <c r="C261" s="9"/>
      <c r="D261" s="9"/>
      <c r="E261" s="57"/>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row>
    <row r="262" spans="1:45" s="43" customFormat="1" ht="25.5" x14ac:dyDescent="0.25">
      <c r="A262" s="9"/>
      <c r="B262" s="9"/>
      <c r="C262" s="9"/>
      <c r="D262" s="9"/>
      <c r="E262" s="57"/>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row>
    <row r="263" spans="1:45" s="43" customFormat="1" ht="25.5" x14ac:dyDescent="0.25">
      <c r="A263" s="9"/>
      <c r="B263" s="9"/>
      <c r="C263" s="9"/>
      <c r="D263" s="9"/>
      <c r="E263" s="57"/>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row>
    <row r="264" spans="1:45" s="43" customFormat="1" ht="25.5" x14ac:dyDescent="0.25">
      <c r="A264" s="9"/>
      <c r="B264" s="9"/>
      <c r="C264" s="9"/>
      <c r="D264" s="9"/>
      <c r="E264" s="57"/>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row>
    <row r="265" spans="1:45" s="43" customFormat="1" ht="25.5" x14ac:dyDescent="0.25">
      <c r="A265" s="9"/>
      <c r="B265" s="9"/>
      <c r="C265" s="9"/>
      <c r="D265" s="9"/>
      <c r="E265" s="57"/>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row>
    <row r="266" spans="1:45" s="43" customFormat="1" ht="25.5" x14ac:dyDescent="0.25">
      <c r="A266" s="9"/>
      <c r="B266" s="9"/>
      <c r="C266" s="9"/>
      <c r="D266" s="9"/>
      <c r="E266" s="57"/>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row>
    <row r="267" spans="1:45" s="43" customFormat="1" ht="25.5" x14ac:dyDescent="0.25">
      <c r="A267" s="9"/>
      <c r="B267" s="9"/>
      <c r="C267" s="9"/>
      <c r="D267" s="9"/>
      <c r="E267" s="57"/>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row>
    <row r="268" spans="1:45" s="43" customFormat="1" ht="25.5" x14ac:dyDescent="0.25">
      <c r="A268" s="9"/>
      <c r="B268" s="9"/>
      <c r="C268" s="9"/>
      <c r="D268" s="9"/>
      <c r="E268" s="57"/>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row>
    <row r="269" spans="1:45" s="43" customFormat="1" ht="25.5" x14ac:dyDescent="0.25">
      <c r="A269" s="9"/>
      <c r="B269" s="9"/>
      <c r="C269" s="9"/>
      <c r="D269" s="9"/>
      <c r="E269" s="57"/>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row>
    <row r="270" spans="1:45" s="43" customFormat="1" ht="25.5" x14ac:dyDescent="0.25">
      <c r="A270" s="9"/>
      <c r="B270" s="9"/>
      <c r="C270" s="9"/>
      <c r="D270" s="9"/>
      <c r="E270" s="57"/>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row>
    <row r="271" spans="1:45" s="43" customFormat="1" ht="25.5" x14ac:dyDescent="0.25">
      <c r="A271" s="9"/>
      <c r="B271" s="9"/>
      <c r="C271" s="9"/>
      <c r="D271" s="9"/>
      <c r="E271" s="57"/>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row>
    <row r="272" spans="1:45" s="43" customFormat="1" ht="25.5" x14ac:dyDescent="0.25">
      <c r="A272" s="9"/>
      <c r="B272" s="9"/>
      <c r="C272" s="9"/>
      <c r="D272" s="9"/>
      <c r="E272" s="57"/>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row>
    <row r="273" spans="1:45" s="43" customFormat="1" ht="25.5" x14ac:dyDescent="0.25">
      <c r="A273" s="9"/>
      <c r="B273" s="9"/>
      <c r="C273" s="9"/>
      <c r="D273" s="9"/>
      <c r="E273" s="57"/>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row>
    <row r="274" spans="1:45" s="43" customFormat="1" ht="25.5" x14ac:dyDescent="0.25">
      <c r="A274" s="9"/>
      <c r="B274" s="9"/>
      <c r="C274" s="9"/>
      <c r="D274" s="9"/>
      <c r="E274" s="57"/>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row>
    <row r="275" spans="1:45" s="43" customFormat="1" ht="25.5" x14ac:dyDescent="0.25">
      <c r="A275" s="9"/>
      <c r="B275" s="9"/>
      <c r="C275" s="9"/>
      <c r="D275" s="9"/>
      <c r="E275" s="57"/>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row>
    <row r="276" spans="1:45" s="43" customFormat="1" ht="25.5" x14ac:dyDescent="0.25">
      <c r="A276" s="9"/>
      <c r="B276" s="9"/>
      <c r="C276" s="9"/>
      <c r="D276" s="9"/>
      <c r="E276" s="57"/>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row>
    <row r="277" spans="1:45" s="43" customFormat="1" ht="25.5" x14ac:dyDescent="0.25">
      <c r="A277" s="9"/>
      <c r="B277" s="9"/>
      <c r="C277" s="9"/>
      <c r="D277" s="9"/>
      <c r="E277" s="57"/>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row>
    <row r="278" spans="1:45" s="43" customFormat="1" ht="25.5" x14ac:dyDescent="0.25">
      <c r="A278" s="9"/>
      <c r="B278" s="9"/>
      <c r="C278" s="9"/>
      <c r="D278" s="9"/>
      <c r="E278" s="57"/>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row>
    <row r="279" spans="1:45" s="43" customFormat="1" ht="25.5" x14ac:dyDescent="0.25">
      <c r="A279" s="9"/>
      <c r="B279" s="9"/>
      <c r="C279" s="9"/>
      <c r="D279" s="9"/>
      <c r="E279" s="57"/>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row>
    <row r="280" spans="1:45" s="43" customFormat="1" ht="25.5" x14ac:dyDescent="0.25">
      <c r="A280" s="9"/>
      <c r="B280" s="9"/>
      <c r="C280" s="9"/>
      <c r="D280" s="9"/>
      <c r="E280" s="57"/>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row>
    <row r="281" spans="1:45" s="43" customFormat="1" ht="25.5" x14ac:dyDescent="0.25">
      <c r="A281" s="9"/>
      <c r="B281" s="9"/>
      <c r="C281" s="9"/>
      <c r="D281" s="9"/>
      <c r="E281" s="57"/>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row>
    <row r="282" spans="1:45" s="43" customFormat="1" ht="25.5" x14ac:dyDescent="0.25">
      <c r="A282" s="9"/>
      <c r="B282" s="9"/>
      <c r="C282" s="9"/>
      <c r="D282" s="9"/>
      <c r="E282" s="57"/>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row>
    <row r="283" spans="1:45" s="43" customFormat="1" ht="25.5" x14ac:dyDescent="0.25">
      <c r="A283" s="9"/>
      <c r="B283" s="9"/>
      <c r="C283" s="9"/>
      <c r="D283" s="9"/>
      <c r="E283" s="57"/>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row>
    <row r="284" spans="1:45" s="43" customFormat="1" ht="25.5" x14ac:dyDescent="0.25">
      <c r="A284" s="9"/>
      <c r="B284" s="9"/>
      <c r="C284" s="9"/>
      <c r="D284" s="9"/>
      <c r="E284" s="57"/>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row>
    <row r="285" spans="1:45" s="43" customFormat="1" ht="25.5" x14ac:dyDescent="0.25">
      <c r="A285" s="9"/>
      <c r="B285" s="9"/>
      <c r="C285" s="9"/>
      <c r="D285" s="9"/>
      <c r="E285" s="57"/>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row>
    <row r="286" spans="1:45" s="43" customFormat="1" ht="25.5" x14ac:dyDescent="0.25">
      <c r="A286" s="9"/>
      <c r="B286" s="9"/>
      <c r="C286" s="9"/>
      <c r="D286" s="9"/>
      <c r="E286" s="57"/>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row>
    <row r="287" spans="1:45" s="43" customFormat="1" ht="25.5" x14ac:dyDescent="0.25">
      <c r="A287" s="9"/>
      <c r="B287" s="9"/>
      <c r="C287" s="9"/>
      <c r="D287" s="9"/>
      <c r="E287" s="57"/>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row>
    <row r="288" spans="1:45" s="43" customFormat="1" ht="25.5" x14ac:dyDescent="0.25">
      <c r="A288" s="9"/>
      <c r="B288" s="9"/>
      <c r="C288" s="9"/>
      <c r="D288" s="9"/>
      <c r="E288" s="57"/>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row>
    <row r="289" spans="1:45" s="43" customFormat="1" ht="25.5" x14ac:dyDescent="0.25">
      <c r="A289" s="9"/>
      <c r="B289" s="9"/>
      <c r="C289" s="9"/>
      <c r="D289" s="9"/>
      <c r="E289" s="57"/>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row>
    <row r="290" spans="1:45" s="43" customFormat="1" ht="25.5" x14ac:dyDescent="0.25">
      <c r="A290" s="9"/>
      <c r="B290" s="9"/>
      <c r="C290" s="9"/>
      <c r="D290" s="9"/>
      <c r="E290" s="57"/>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row>
    <row r="291" spans="1:45" s="43" customFormat="1" ht="25.5" x14ac:dyDescent="0.25">
      <c r="A291" s="9"/>
      <c r="B291" s="9"/>
      <c r="C291" s="9"/>
      <c r="D291" s="9"/>
      <c r="E291" s="57"/>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row>
    <row r="292" spans="1:45" s="43" customFormat="1" ht="25.5" x14ac:dyDescent="0.25">
      <c r="A292" s="9"/>
      <c r="B292" s="9"/>
      <c r="C292" s="9"/>
      <c r="D292" s="9"/>
      <c r="E292" s="57"/>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row>
    <row r="293" spans="1:45" s="43" customFormat="1" ht="25.5" x14ac:dyDescent="0.25">
      <c r="A293" s="9"/>
      <c r="B293" s="9"/>
      <c r="C293" s="9"/>
      <c r="D293" s="9"/>
      <c r="E293" s="57"/>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row>
    <row r="294" spans="1:45" s="43" customFormat="1" ht="25.5" x14ac:dyDescent="0.25">
      <c r="A294" s="9"/>
      <c r="B294" s="9"/>
      <c r="C294" s="9"/>
      <c r="D294" s="9"/>
      <c r="E294" s="57"/>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row>
    <row r="295" spans="1:45" s="43" customFormat="1" ht="25.5" x14ac:dyDescent="0.25">
      <c r="A295" s="9"/>
      <c r="B295" s="9"/>
      <c r="C295" s="9"/>
      <c r="D295" s="9"/>
      <c r="E295" s="57"/>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row>
    <row r="296" spans="1:45" s="43" customFormat="1" ht="25.5" x14ac:dyDescent="0.25">
      <c r="A296" s="9"/>
      <c r="B296" s="9"/>
      <c r="C296" s="9"/>
      <c r="D296" s="9"/>
      <c r="E296" s="57"/>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row>
    <row r="297" spans="1:45" s="43" customFormat="1" ht="25.5" x14ac:dyDescent="0.25">
      <c r="A297" s="9"/>
      <c r="B297" s="9"/>
      <c r="C297" s="9"/>
      <c r="D297" s="9"/>
      <c r="E297" s="57"/>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row>
    <row r="298" spans="1:45" s="43" customFormat="1" ht="25.5" x14ac:dyDescent="0.25">
      <c r="A298" s="9"/>
      <c r="B298" s="9"/>
      <c r="C298" s="9"/>
      <c r="D298" s="9"/>
      <c r="E298" s="57"/>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row>
    <row r="299" spans="1:45" s="43" customFormat="1" ht="25.5" x14ac:dyDescent="0.25">
      <c r="A299" s="9"/>
      <c r="B299" s="9"/>
      <c r="C299" s="9"/>
      <c r="D299" s="9"/>
      <c r="E299" s="57"/>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row>
    <row r="300" spans="1:45" s="43" customFormat="1" ht="25.5" x14ac:dyDescent="0.25">
      <c r="A300" s="9"/>
      <c r="B300" s="9"/>
      <c r="C300" s="9"/>
      <c r="D300" s="9"/>
      <c r="E300" s="57"/>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row>
    <row r="301" spans="1:45" s="43" customFormat="1" ht="25.5" x14ac:dyDescent="0.25">
      <c r="A301" s="9"/>
      <c r="B301" s="9"/>
      <c r="C301" s="9"/>
      <c r="D301" s="9"/>
      <c r="E301" s="57"/>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row>
    <row r="302" spans="1:45" s="43" customFormat="1" ht="25.5" x14ac:dyDescent="0.25">
      <c r="A302" s="9"/>
      <c r="B302" s="9"/>
      <c r="C302" s="9"/>
      <c r="D302" s="9"/>
      <c r="E302" s="57"/>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row>
    <row r="303" spans="1:45" s="43" customFormat="1" ht="25.5" x14ac:dyDescent="0.25">
      <c r="A303" s="9"/>
      <c r="B303" s="9"/>
      <c r="C303" s="9"/>
      <c r="D303" s="9"/>
      <c r="E303" s="57"/>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row>
    <row r="304" spans="1:45" s="43" customFormat="1" ht="25.5" x14ac:dyDescent="0.25">
      <c r="A304" s="9"/>
      <c r="B304" s="9"/>
      <c r="C304" s="9"/>
      <c r="D304" s="9"/>
      <c r="E304" s="57"/>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row>
    <row r="305" spans="1:45" s="43" customFormat="1" ht="25.5" x14ac:dyDescent="0.25">
      <c r="A305" s="9"/>
      <c r="B305" s="9"/>
      <c r="C305" s="9"/>
      <c r="D305" s="9"/>
      <c r="E305" s="57"/>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row>
    <row r="306" spans="1:45" s="43" customFormat="1" ht="25.5" x14ac:dyDescent="0.25">
      <c r="A306" s="9"/>
      <c r="B306" s="9"/>
      <c r="C306" s="9"/>
      <c r="D306" s="9"/>
      <c r="E306" s="57"/>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row>
    <row r="307" spans="1:45" s="43" customFormat="1" ht="25.5" x14ac:dyDescent="0.25">
      <c r="A307" s="9"/>
      <c r="B307" s="9"/>
      <c r="C307" s="9"/>
      <c r="D307" s="9"/>
      <c r="E307" s="57"/>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row>
    <row r="308" spans="1:45" s="43" customFormat="1" ht="25.5" x14ac:dyDescent="0.25">
      <c r="A308" s="9"/>
      <c r="B308" s="9"/>
      <c r="C308" s="9"/>
      <c r="D308" s="9"/>
      <c r="E308" s="57"/>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row>
    <row r="309" spans="1:45" s="43" customFormat="1" ht="25.5" x14ac:dyDescent="0.25">
      <c r="A309" s="9"/>
      <c r="B309" s="9"/>
      <c r="C309" s="9"/>
      <c r="D309" s="9"/>
      <c r="E309" s="57"/>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row>
    <row r="310" spans="1:45" s="43" customFormat="1" ht="25.5" x14ac:dyDescent="0.25">
      <c r="A310" s="9"/>
      <c r="B310" s="9"/>
      <c r="C310" s="9"/>
      <c r="D310" s="9"/>
      <c r="E310" s="57"/>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row>
    <row r="311" spans="1:45" s="43" customFormat="1" ht="25.5" x14ac:dyDescent="0.25">
      <c r="A311" s="9"/>
      <c r="B311" s="9"/>
      <c r="C311" s="9"/>
      <c r="D311" s="9"/>
      <c r="E311" s="57"/>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row>
    <row r="312" spans="1:45" s="43" customFormat="1" ht="25.5" x14ac:dyDescent="0.25">
      <c r="A312" s="9"/>
      <c r="B312" s="9"/>
      <c r="C312" s="9"/>
      <c r="D312" s="9"/>
      <c r="E312" s="57"/>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row>
    <row r="313" spans="1:45" s="43" customFormat="1" ht="25.5" x14ac:dyDescent="0.25">
      <c r="A313" s="9"/>
      <c r="B313" s="9"/>
      <c r="C313" s="9"/>
      <c r="D313" s="9"/>
      <c r="E313" s="57"/>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row>
    <row r="314" spans="1:45" s="43" customFormat="1" ht="25.5" x14ac:dyDescent="0.25">
      <c r="A314" s="9"/>
      <c r="B314" s="9"/>
      <c r="C314" s="9"/>
      <c r="D314" s="9"/>
      <c r="E314" s="57"/>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row>
    <row r="315" spans="1:45" s="43" customFormat="1" ht="25.5" x14ac:dyDescent="0.25">
      <c r="A315" s="9"/>
      <c r="B315" s="9"/>
      <c r="C315" s="9"/>
      <c r="D315" s="9"/>
      <c r="E315" s="57"/>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row>
    <row r="316" spans="1:45" s="43" customFormat="1" ht="25.5" x14ac:dyDescent="0.25">
      <c r="A316" s="9"/>
      <c r="B316" s="9"/>
      <c r="C316" s="9"/>
      <c r="D316" s="9"/>
      <c r="E316" s="57"/>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row>
    <row r="317" spans="1:45" s="43" customFormat="1" ht="25.5" x14ac:dyDescent="0.25">
      <c r="A317" s="9"/>
      <c r="B317" s="9"/>
      <c r="C317" s="9"/>
      <c r="D317" s="9"/>
      <c r="E317" s="57"/>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row>
    <row r="318" spans="1:45" s="43" customFormat="1" ht="25.5" x14ac:dyDescent="0.25">
      <c r="A318" s="9"/>
      <c r="B318" s="9"/>
      <c r="C318" s="9"/>
      <c r="D318" s="9"/>
      <c r="E318" s="57"/>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row>
    <row r="319" spans="1:45" s="43" customFormat="1" ht="25.5" x14ac:dyDescent="0.25">
      <c r="A319" s="9"/>
      <c r="B319" s="9"/>
      <c r="C319" s="9"/>
      <c r="D319" s="9"/>
      <c r="E319" s="57"/>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row>
    <row r="320" spans="1:45" s="43" customFormat="1" ht="25.5" x14ac:dyDescent="0.25">
      <c r="A320" s="9"/>
      <c r="B320" s="9"/>
      <c r="C320" s="9"/>
      <c r="D320" s="9"/>
      <c r="E320" s="57"/>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row>
    <row r="321" spans="1:45" s="43" customFormat="1" ht="25.5" x14ac:dyDescent="0.25">
      <c r="A321" s="9"/>
      <c r="B321" s="9"/>
      <c r="C321" s="9"/>
      <c r="D321" s="9"/>
      <c r="E321" s="57"/>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row>
    <row r="322" spans="1:45" s="43" customFormat="1" ht="25.5" x14ac:dyDescent="0.25">
      <c r="A322" s="9"/>
      <c r="B322" s="9"/>
      <c r="C322" s="9"/>
      <c r="D322" s="9"/>
      <c r="E322" s="57"/>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row>
    <row r="323" spans="1:45" s="43" customFormat="1" ht="25.5" x14ac:dyDescent="0.25">
      <c r="A323" s="9"/>
      <c r="B323" s="9"/>
      <c r="C323" s="9"/>
      <c r="D323" s="9"/>
      <c r="E323" s="57"/>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row>
    <row r="324" spans="1:45" s="43" customFormat="1" ht="25.5" x14ac:dyDescent="0.25">
      <c r="A324" s="9"/>
      <c r="B324" s="9"/>
      <c r="C324" s="9"/>
      <c r="D324" s="9"/>
      <c r="E324" s="57"/>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row>
    <row r="325" spans="1:45" s="43" customFormat="1" ht="25.5" x14ac:dyDescent="0.25">
      <c r="A325" s="9"/>
      <c r="B325" s="9"/>
      <c r="C325" s="9"/>
      <c r="D325" s="9"/>
      <c r="E325" s="57"/>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row>
    <row r="326" spans="1:45" s="43" customFormat="1" ht="25.5" x14ac:dyDescent="0.25">
      <c r="A326" s="9"/>
      <c r="B326" s="9"/>
      <c r="C326" s="9"/>
      <c r="D326" s="9"/>
      <c r="E326" s="57"/>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row>
    <row r="327" spans="1:45" s="43" customFormat="1" ht="25.5" x14ac:dyDescent="0.25">
      <c r="A327" s="9"/>
      <c r="B327" s="9"/>
      <c r="C327" s="9"/>
      <c r="D327" s="9"/>
      <c r="E327" s="57"/>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c r="AQ327" s="9"/>
      <c r="AR327" s="9"/>
      <c r="AS327" s="9"/>
    </row>
    <row r="328" spans="1:45" s="43" customFormat="1" ht="25.5" x14ac:dyDescent="0.25">
      <c r="A328" s="9"/>
      <c r="B328" s="9"/>
      <c r="C328" s="9"/>
      <c r="D328" s="9"/>
      <c r="E328" s="57"/>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row>
    <row r="329" spans="1:45" s="43" customFormat="1" ht="25.5" x14ac:dyDescent="0.25">
      <c r="A329" s="9"/>
      <c r="B329" s="9"/>
      <c r="C329" s="9"/>
      <c r="D329" s="9"/>
      <c r="E329" s="57"/>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row>
    <row r="330" spans="1:45" s="43" customFormat="1" ht="25.5" x14ac:dyDescent="0.25">
      <c r="A330" s="9"/>
      <c r="B330" s="9"/>
      <c r="C330" s="9"/>
      <c r="D330" s="9"/>
      <c r="E330" s="57"/>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row>
    <row r="331" spans="1:45" s="43" customFormat="1" ht="25.5" x14ac:dyDescent="0.25">
      <c r="A331" s="9"/>
      <c r="B331" s="9"/>
      <c r="C331" s="9"/>
      <c r="D331" s="9"/>
      <c r="E331" s="57"/>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row>
    <row r="332" spans="1:45" s="43" customFormat="1" ht="25.5" x14ac:dyDescent="0.25">
      <c r="A332" s="9"/>
      <c r="B332" s="9"/>
      <c r="C332" s="9"/>
      <c r="D332" s="9"/>
      <c r="E332" s="57"/>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row>
    <row r="333" spans="1:45" s="43" customFormat="1" ht="25.5" x14ac:dyDescent="0.25">
      <c r="A333" s="9"/>
      <c r="B333" s="9"/>
      <c r="C333" s="9"/>
      <c r="D333" s="9"/>
      <c r="E333" s="57"/>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row>
    <row r="334" spans="1:45" s="43" customFormat="1" ht="25.5" x14ac:dyDescent="0.25">
      <c r="A334" s="9"/>
      <c r="B334" s="9"/>
      <c r="C334" s="9"/>
      <c r="D334" s="9"/>
      <c r="E334" s="57"/>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row>
    <row r="335" spans="1:45" s="43" customFormat="1" ht="25.5" x14ac:dyDescent="0.25">
      <c r="A335" s="9"/>
      <c r="B335" s="9"/>
      <c r="C335" s="9"/>
      <c r="D335" s="9"/>
      <c r="E335" s="57"/>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row>
    <row r="336" spans="1:45" s="43" customFormat="1" ht="25.5" x14ac:dyDescent="0.25">
      <c r="A336" s="9"/>
      <c r="B336" s="9"/>
      <c r="C336" s="9"/>
      <c r="D336" s="9"/>
      <c r="E336" s="57"/>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row>
    <row r="337" spans="1:45" s="43" customFormat="1" ht="25.5" x14ac:dyDescent="0.25">
      <c r="A337" s="9"/>
      <c r="B337" s="9"/>
      <c r="C337" s="9"/>
      <c r="D337" s="9"/>
      <c r="E337" s="57"/>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row>
    <row r="338" spans="1:45" s="43" customFormat="1" ht="25.5" x14ac:dyDescent="0.25">
      <c r="A338" s="9"/>
      <c r="B338" s="9"/>
      <c r="C338" s="9"/>
      <c r="D338" s="9"/>
      <c r="E338" s="57"/>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row>
    <row r="339" spans="1:45" s="43" customFormat="1" ht="25.5" x14ac:dyDescent="0.25">
      <c r="A339" s="9"/>
      <c r="B339" s="9"/>
      <c r="C339" s="9"/>
      <c r="D339" s="9"/>
      <c r="E339" s="57"/>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row>
    <row r="340" spans="1:45" s="43" customFormat="1" ht="25.5" x14ac:dyDescent="0.25">
      <c r="A340" s="9"/>
      <c r="B340" s="9"/>
      <c r="C340" s="9"/>
      <c r="D340" s="9"/>
      <c r="E340" s="57"/>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row>
    <row r="341" spans="1:45" s="43" customFormat="1" ht="25.5" x14ac:dyDescent="0.25">
      <c r="A341" s="9"/>
      <c r="B341" s="9"/>
      <c r="C341" s="9"/>
      <c r="D341" s="9"/>
      <c r="E341" s="57"/>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row>
    <row r="342" spans="1:45" s="43" customFormat="1" ht="25.5" x14ac:dyDescent="0.25">
      <c r="A342" s="9"/>
      <c r="B342" s="9"/>
      <c r="C342" s="9"/>
      <c r="D342" s="9"/>
      <c r="E342" s="57"/>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row>
    <row r="343" spans="1:45" s="43" customFormat="1" ht="25.5" x14ac:dyDescent="0.25">
      <c r="A343" s="9"/>
      <c r="B343" s="9"/>
      <c r="C343" s="9"/>
      <c r="D343" s="9"/>
      <c r="E343" s="57"/>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row>
    <row r="344" spans="1:45" s="43" customFormat="1" ht="25.5" x14ac:dyDescent="0.25">
      <c r="A344" s="9"/>
      <c r="B344" s="9"/>
      <c r="C344" s="9"/>
      <c r="D344" s="9"/>
      <c r="E344" s="57"/>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row>
    <row r="345" spans="1:45" s="43" customFormat="1" ht="25.5" x14ac:dyDescent="0.25">
      <c r="A345" s="9"/>
      <c r="B345" s="9"/>
      <c r="C345" s="9"/>
      <c r="D345" s="9"/>
      <c r="E345" s="57"/>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row>
    <row r="346" spans="1:45" s="43" customFormat="1" ht="25.5" x14ac:dyDescent="0.25">
      <c r="A346" s="9"/>
      <c r="B346" s="9"/>
      <c r="C346" s="9"/>
      <c r="D346" s="9"/>
      <c r="E346" s="57"/>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row>
    <row r="347" spans="1:45" s="43" customFormat="1" ht="25.5" x14ac:dyDescent="0.25">
      <c r="A347" s="9"/>
      <c r="B347" s="9"/>
      <c r="C347" s="9"/>
      <c r="D347" s="9"/>
      <c r="E347" s="57"/>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row>
    <row r="348" spans="1:45" s="43" customFormat="1" ht="25.5" x14ac:dyDescent="0.25">
      <c r="A348" s="9"/>
      <c r="B348" s="9"/>
      <c r="C348" s="9"/>
      <c r="D348" s="9"/>
      <c r="E348" s="57"/>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row>
    <row r="349" spans="1:45" s="43" customFormat="1" ht="25.5" x14ac:dyDescent="0.25">
      <c r="A349" s="9"/>
      <c r="B349" s="9"/>
      <c r="C349" s="9"/>
      <c r="D349" s="9"/>
      <c r="E349" s="57"/>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row>
    <row r="350" spans="1:45" s="43" customFormat="1" ht="25.5" x14ac:dyDescent="0.25">
      <c r="A350" s="9"/>
      <c r="B350" s="9"/>
      <c r="C350" s="9"/>
      <c r="D350" s="9"/>
      <c r="E350" s="57"/>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row>
    <row r="351" spans="1:45" s="43" customFormat="1" ht="25.5" x14ac:dyDescent="0.25">
      <c r="A351" s="9"/>
      <c r="B351" s="9"/>
      <c r="C351" s="9"/>
      <c r="D351" s="9"/>
      <c r="E351" s="57"/>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row>
    <row r="352" spans="1:45" s="43" customFormat="1" ht="25.5" x14ac:dyDescent="0.25">
      <c r="A352" s="9"/>
      <c r="B352" s="9"/>
      <c r="C352" s="9"/>
      <c r="D352" s="9"/>
      <c r="E352" s="57"/>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row>
    <row r="353" spans="1:45" s="43" customFormat="1" ht="25.5" x14ac:dyDescent="0.25">
      <c r="A353" s="9"/>
      <c r="B353" s="9"/>
      <c r="C353" s="9"/>
      <c r="D353" s="9"/>
      <c r="E353" s="57"/>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row>
    <row r="354" spans="1:45" s="43" customFormat="1" ht="25.5" x14ac:dyDescent="0.25">
      <c r="A354" s="9"/>
      <c r="B354" s="9"/>
      <c r="C354" s="9"/>
      <c r="D354" s="9"/>
      <c r="E354" s="57"/>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row>
    <row r="355" spans="1:45" s="43" customFormat="1" ht="25.5" x14ac:dyDescent="0.25">
      <c r="A355" s="9"/>
      <c r="B355" s="9"/>
      <c r="C355" s="9"/>
      <c r="D355" s="9"/>
      <c r="E355" s="57"/>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row>
    <row r="356" spans="1:45" s="43" customFormat="1" ht="25.5" x14ac:dyDescent="0.25">
      <c r="A356" s="9"/>
      <c r="B356" s="9"/>
      <c r="C356" s="9"/>
      <c r="D356" s="9"/>
      <c r="E356" s="57"/>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row>
    <row r="357" spans="1:45" s="43" customFormat="1" ht="25.5" x14ac:dyDescent="0.25">
      <c r="A357" s="9"/>
      <c r="B357" s="9"/>
      <c r="C357" s="9"/>
      <c r="D357" s="9"/>
      <c r="E357" s="57"/>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row>
    <row r="358" spans="1:45" s="43" customFormat="1" ht="25.5" x14ac:dyDescent="0.25">
      <c r="A358" s="9"/>
      <c r="B358" s="9"/>
      <c r="C358" s="9"/>
      <c r="D358" s="9"/>
      <c r="E358" s="57"/>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row>
    <row r="359" spans="1:45" s="43" customFormat="1" ht="25.5" x14ac:dyDescent="0.25">
      <c r="A359" s="9"/>
      <c r="B359" s="9"/>
      <c r="C359" s="9"/>
      <c r="D359" s="9"/>
      <c r="E359" s="57"/>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row>
    <row r="360" spans="1:45" s="43" customFormat="1" ht="25.5" x14ac:dyDescent="0.25">
      <c r="A360" s="9"/>
      <c r="B360" s="9"/>
      <c r="C360" s="9"/>
      <c r="D360" s="9"/>
      <c r="E360" s="57"/>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row>
    <row r="361" spans="1:45" s="43" customFormat="1" ht="25.5" x14ac:dyDescent="0.25">
      <c r="A361" s="9"/>
      <c r="B361" s="9"/>
      <c r="C361" s="9"/>
      <c r="D361" s="9"/>
      <c r="E361" s="57"/>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row>
    <row r="362" spans="1:45" s="43" customFormat="1" ht="25.5" x14ac:dyDescent="0.25">
      <c r="A362" s="9"/>
      <c r="B362" s="9"/>
      <c r="C362" s="9"/>
      <c r="D362" s="9"/>
      <c r="E362" s="57"/>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row>
    <row r="363" spans="1:45" s="43" customFormat="1" ht="25.5" x14ac:dyDescent="0.25">
      <c r="A363" s="9"/>
      <c r="B363" s="9"/>
      <c r="C363" s="9"/>
      <c r="D363" s="9"/>
      <c r="E363" s="57"/>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row>
    <row r="364" spans="1:45" s="43" customFormat="1" ht="25.5" x14ac:dyDescent="0.25">
      <c r="A364" s="9"/>
      <c r="B364" s="9"/>
      <c r="C364" s="9"/>
      <c r="D364" s="9"/>
      <c r="E364" s="57"/>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row>
    <row r="365" spans="1:45" s="43" customFormat="1" ht="25.5" x14ac:dyDescent="0.25">
      <c r="A365" s="9"/>
      <c r="B365" s="9"/>
      <c r="C365" s="9"/>
      <c r="D365" s="9"/>
      <c r="E365" s="57"/>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row>
    <row r="366" spans="1:45" s="43" customFormat="1" ht="25.5" x14ac:dyDescent="0.25">
      <c r="A366" s="9"/>
      <c r="B366" s="9"/>
      <c r="C366" s="9"/>
      <c r="D366" s="9"/>
      <c r="E366" s="57"/>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row>
    <row r="367" spans="1:45" s="43" customFormat="1" ht="25.5" x14ac:dyDescent="0.25">
      <c r="A367" s="9"/>
      <c r="B367" s="9"/>
      <c r="C367" s="9"/>
      <c r="D367" s="9"/>
      <c r="E367" s="57"/>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row>
    <row r="368" spans="1:45" s="43" customFormat="1" ht="25.5" x14ac:dyDescent="0.25">
      <c r="A368" s="9"/>
      <c r="B368" s="9"/>
      <c r="C368" s="9"/>
      <c r="D368" s="9"/>
      <c r="E368" s="57"/>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row>
    <row r="369" spans="1:45" s="43" customFormat="1" ht="25.5" x14ac:dyDescent="0.25">
      <c r="A369" s="9"/>
      <c r="B369" s="9"/>
      <c r="C369" s="9"/>
      <c r="D369" s="9"/>
      <c r="E369" s="57"/>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row>
    <row r="370" spans="1:45" s="43" customFormat="1" ht="25.5" x14ac:dyDescent="0.25">
      <c r="A370" s="9"/>
      <c r="B370" s="9"/>
      <c r="C370" s="9"/>
      <c r="D370" s="9"/>
      <c r="E370" s="57"/>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row>
    <row r="371" spans="1:45" s="43" customFormat="1" ht="25.5" x14ac:dyDescent="0.25">
      <c r="A371" s="9"/>
      <c r="B371" s="9"/>
      <c r="C371" s="9"/>
      <c r="D371" s="9"/>
      <c r="E371" s="57"/>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row>
    <row r="372" spans="1:45" s="43" customFormat="1" ht="25.5" x14ac:dyDescent="0.25">
      <c r="A372" s="9"/>
      <c r="B372" s="9"/>
      <c r="C372" s="9"/>
      <c r="D372" s="9"/>
      <c r="E372" s="57"/>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row>
    <row r="373" spans="1:45" s="43" customFormat="1" ht="25.5" x14ac:dyDescent="0.25">
      <c r="A373" s="9"/>
      <c r="B373" s="9"/>
      <c r="C373" s="9"/>
      <c r="D373" s="9"/>
      <c r="E373" s="57"/>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row>
    <row r="374" spans="1:45" s="43" customFormat="1" ht="25.5" x14ac:dyDescent="0.25">
      <c r="A374" s="9"/>
      <c r="B374" s="9"/>
      <c r="C374" s="9"/>
      <c r="D374" s="9"/>
      <c r="E374" s="57"/>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row>
    <row r="375" spans="1:45" s="43" customFormat="1" ht="25.5" x14ac:dyDescent="0.25">
      <c r="A375" s="9"/>
      <c r="B375" s="9"/>
      <c r="C375" s="9"/>
      <c r="D375" s="9"/>
      <c r="E375" s="57"/>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row>
    <row r="376" spans="1:45" s="43" customFormat="1" ht="25.5" x14ac:dyDescent="0.25">
      <c r="A376" s="9"/>
      <c r="B376" s="9"/>
      <c r="C376" s="9"/>
      <c r="D376" s="9"/>
      <c r="E376" s="57"/>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row>
    <row r="377" spans="1:45" s="43" customFormat="1" ht="25.5" x14ac:dyDescent="0.25">
      <c r="A377" s="9"/>
      <c r="B377" s="9"/>
      <c r="C377" s="9"/>
      <c r="D377" s="9"/>
      <c r="E377" s="57"/>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row>
    <row r="378" spans="1:45" s="43" customFormat="1" ht="25.5" x14ac:dyDescent="0.25">
      <c r="A378" s="9"/>
      <c r="B378" s="9"/>
      <c r="C378" s="9"/>
      <c r="D378" s="9"/>
      <c r="E378" s="57"/>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row>
    <row r="379" spans="1:45" s="43" customFormat="1" ht="25.5" x14ac:dyDescent="0.25">
      <c r="A379" s="9"/>
      <c r="B379" s="9"/>
      <c r="C379" s="9"/>
      <c r="D379" s="9"/>
      <c r="E379" s="57"/>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row>
    <row r="380" spans="1:45" s="43" customFormat="1" ht="25.5" x14ac:dyDescent="0.25">
      <c r="A380" s="9"/>
      <c r="B380" s="9"/>
      <c r="C380" s="9"/>
      <c r="D380" s="9"/>
      <c r="E380" s="57"/>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row>
    <row r="381" spans="1:45" s="43" customFormat="1" ht="25.5" x14ac:dyDescent="0.25">
      <c r="A381" s="9"/>
      <c r="B381" s="9"/>
      <c r="C381" s="9"/>
      <c r="D381" s="9"/>
      <c r="E381" s="57"/>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row>
    <row r="382" spans="1:45" s="43" customFormat="1" ht="25.5" x14ac:dyDescent="0.25">
      <c r="A382" s="9"/>
      <c r="B382" s="9"/>
      <c r="C382" s="9"/>
      <c r="D382" s="9"/>
      <c r="E382" s="57"/>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row>
    <row r="383" spans="1:45" s="43" customFormat="1" ht="25.5" x14ac:dyDescent="0.25">
      <c r="A383" s="9"/>
      <c r="B383" s="9"/>
      <c r="C383" s="9"/>
      <c r="D383" s="9"/>
      <c r="E383" s="57"/>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row>
    <row r="384" spans="1:45" s="43" customFormat="1" ht="25.5" x14ac:dyDescent="0.25">
      <c r="A384" s="9"/>
      <c r="B384" s="9"/>
      <c r="C384" s="9"/>
      <c r="D384" s="9"/>
      <c r="E384" s="57"/>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row>
    <row r="385" spans="1:45" s="43" customFormat="1" ht="25.5" x14ac:dyDescent="0.25">
      <c r="A385" s="9"/>
      <c r="B385" s="9"/>
      <c r="C385" s="9"/>
      <c r="D385" s="9"/>
      <c r="E385" s="57"/>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row>
    <row r="386" spans="1:45" s="43" customFormat="1" ht="25.5" x14ac:dyDescent="0.25">
      <c r="A386" s="9"/>
      <c r="B386" s="9"/>
      <c r="C386" s="9"/>
      <c r="D386" s="9"/>
      <c r="E386" s="57"/>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row>
    <row r="387" spans="1:45" s="43" customFormat="1" ht="25.5" x14ac:dyDescent="0.25">
      <c r="A387" s="9"/>
      <c r="B387" s="9"/>
      <c r="C387" s="9"/>
      <c r="D387" s="9"/>
      <c r="E387" s="57"/>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row>
    <row r="388" spans="1:45" s="43" customFormat="1" ht="25.5" x14ac:dyDescent="0.25">
      <c r="A388" s="9"/>
      <c r="B388" s="9"/>
      <c r="C388" s="9"/>
      <c r="D388" s="9"/>
      <c r="E388" s="57"/>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row>
    <row r="389" spans="1:45" s="43" customFormat="1" ht="25.5" x14ac:dyDescent="0.25">
      <c r="A389" s="9"/>
      <c r="B389" s="9"/>
      <c r="C389" s="9"/>
      <c r="D389" s="9"/>
      <c r="E389" s="57"/>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row>
    <row r="390" spans="1:45" s="43" customFormat="1" ht="25.5" x14ac:dyDescent="0.25">
      <c r="A390" s="9"/>
      <c r="B390" s="9"/>
      <c r="C390" s="9"/>
      <c r="D390" s="9"/>
      <c r="E390" s="57"/>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row>
    <row r="391" spans="1:45" s="43" customFormat="1" ht="25.5" x14ac:dyDescent="0.25">
      <c r="A391" s="9"/>
      <c r="B391" s="9"/>
      <c r="C391" s="9"/>
      <c r="D391" s="9"/>
      <c r="E391" s="57"/>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row>
    <row r="392" spans="1:45" s="43" customFormat="1" ht="25.5" x14ac:dyDescent="0.25">
      <c r="A392" s="9"/>
      <c r="B392" s="9"/>
      <c r="C392" s="9"/>
      <c r="D392" s="9"/>
      <c r="E392" s="57"/>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row>
    <row r="393" spans="1:45" s="43" customFormat="1" ht="25.5" x14ac:dyDescent="0.25">
      <c r="A393" s="9"/>
      <c r="B393" s="9"/>
      <c r="C393" s="9"/>
      <c r="D393" s="9"/>
      <c r="E393" s="57"/>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row>
    <row r="394" spans="1:45" s="43" customFormat="1" ht="25.5" x14ac:dyDescent="0.25">
      <c r="A394" s="9"/>
      <c r="B394" s="9"/>
      <c r="C394" s="9"/>
      <c r="D394" s="9"/>
      <c r="E394" s="57"/>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row>
    <row r="395" spans="1:45" s="43" customFormat="1" ht="25.5" x14ac:dyDescent="0.25">
      <c r="A395" s="9"/>
      <c r="B395" s="9"/>
      <c r="C395" s="9"/>
      <c r="D395" s="9"/>
      <c r="E395" s="57"/>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row>
    <row r="396" spans="1:45" s="43" customFormat="1" ht="25.5" x14ac:dyDescent="0.25">
      <c r="A396" s="9"/>
      <c r="B396" s="9"/>
      <c r="C396" s="9"/>
      <c r="D396" s="9"/>
      <c r="E396" s="57"/>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row>
    <row r="397" spans="1:45" s="43" customFormat="1" ht="25.5" x14ac:dyDescent="0.25">
      <c r="A397" s="9"/>
      <c r="B397" s="9"/>
      <c r="C397" s="9"/>
      <c r="D397" s="9"/>
      <c r="E397" s="57"/>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row>
    <row r="398" spans="1:45" s="43" customFormat="1" ht="25.5" x14ac:dyDescent="0.25">
      <c r="A398" s="9"/>
      <c r="B398" s="9"/>
      <c r="C398" s="9"/>
      <c r="D398" s="9"/>
      <c r="E398" s="57"/>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row>
    <row r="399" spans="1:45" s="43" customFormat="1" ht="25.5" x14ac:dyDescent="0.25">
      <c r="A399" s="9"/>
      <c r="B399" s="9"/>
      <c r="C399" s="9"/>
      <c r="D399" s="9"/>
      <c r="E399" s="57"/>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row>
    <row r="400" spans="1:45" s="43" customFormat="1" ht="25.5" x14ac:dyDescent="0.25">
      <c r="A400" s="9"/>
      <c r="B400" s="9"/>
      <c r="C400" s="9"/>
      <c r="D400" s="9"/>
      <c r="E400" s="57"/>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row>
    <row r="401" spans="1:45" s="43" customFormat="1" ht="25.5" x14ac:dyDescent="0.25">
      <c r="A401" s="9"/>
      <c r="B401" s="9"/>
      <c r="C401" s="9"/>
      <c r="D401" s="9"/>
      <c r="E401" s="57"/>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row>
    <row r="402" spans="1:45" s="43" customFormat="1" ht="25.5" x14ac:dyDescent="0.25">
      <c r="A402" s="9"/>
      <c r="B402" s="9"/>
      <c r="C402" s="9"/>
      <c r="D402" s="9"/>
      <c r="E402" s="57"/>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row>
    <row r="403" spans="1:45" s="43" customFormat="1" ht="25.5" x14ac:dyDescent="0.25">
      <c r="A403" s="9"/>
      <c r="B403" s="9"/>
      <c r="C403" s="9"/>
      <c r="D403" s="9"/>
      <c r="E403" s="57"/>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row>
    <row r="404" spans="1:45" s="43" customFormat="1" ht="25.5" x14ac:dyDescent="0.25">
      <c r="A404" s="9"/>
      <c r="B404" s="9"/>
      <c r="C404" s="9"/>
      <c r="D404" s="9"/>
      <c r="E404" s="57"/>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row>
    <row r="405" spans="1:45" s="43" customFormat="1" ht="25.5" x14ac:dyDescent="0.25">
      <c r="A405" s="9"/>
      <c r="B405" s="9"/>
      <c r="C405" s="9"/>
      <c r="D405" s="9"/>
      <c r="E405" s="57"/>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row>
    <row r="406" spans="1:45" s="43" customFormat="1" ht="25.5" x14ac:dyDescent="0.25">
      <c r="A406" s="9"/>
      <c r="B406" s="9"/>
      <c r="C406" s="9"/>
      <c r="D406" s="9"/>
      <c r="E406" s="57"/>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row>
    <row r="407" spans="1:45" s="43" customFormat="1" ht="25.5" x14ac:dyDescent="0.25">
      <c r="A407" s="9"/>
      <c r="B407" s="9"/>
      <c r="C407" s="9"/>
      <c r="D407" s="9"/>
      <c r="E407" s="57"/>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row>
    <row r="408" spans="1:45" s="43" customFormat="1" ht="25.5" x14ac:dyDescent="0.25">
      <c r="A408" s="9"/>
      <c r="B408" s="9"/>
      <c r="C408" s="9"/>
      <c r="D408" s="9"/>
      <c r="E408" s="57"/>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row>
    <row r="409" spans="1:45" s="43" customFormat="1" ht="25.5" x14ac:dyDescent="0.25">
      <c r="A409" s="9"/>
      <c r="B409" s="9"/>
      <c r="C409" s="9"/>
      <c r="D409" s="9"/>
      <c r="E409" s="57"/>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row>
    <row r="410" spans="1:45" s="43" customFormat="1" ht="25.5" x14ac:dyDescent="0.25">
      <c r="A410" s="9"/>
      <c r="B410" s="9"/>
      <c r="C410" s="9"/>
      <c r="D410" s="9"/>
      <c r="E410" s="57"/>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row>
    <row r="411" spans="1:45" s="43" customFormat="1" ht="25.5" x14ac:dyDescent="0.25">
      <c r="A411" s="9"/>
      <c r="B411" s="9"/>
      <c r="C411" s="9"/>
      <c r="D411" s="9"/>
      <c r="E411" s="57"/>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row>
    <row r="412" spans="1:45" s="43" customFormat="1" ht="25.5" x14ac:dyDescent="0.25">
      <c r="A412" s="9"/>
      <c r="B412" s="9"/>
      <c r="C412" s="9"/>
      <c r="D412" s="9"/>
      <c r="E412" s="57"/>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row>
    <row r="413" spans="1:45" s="43" customFormat="1" ht="25.5" x14ac:dyDescent="0.25">
      <c r="A413" s="9"/>
      <c r="B413" s="9"/>
      <c r="C413" s="9"/>
      <c r="D413" s="9"/>
      <c r="E413" s="57"/>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row>
    <row r="414" spans="1:45" s="43" customFormat="1" ht="25.5" x14ac:dyDescent="0.25">
      <c r="A414" s="9"/>
      <c r="B414" s="9"/>
      <c r="C414" s="9"/>
      <c r="D414" s="9"/>
      <c r="E414" s="57"/>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row>
    <row r="415" spans="1:45" s="43" customFormat="1" ht="25.5" x14ac:dyDescent="0.25">
      <c r="A415" s="9"/>
      <c r="B415" s="9"/>
      <c r="C415" s="9"/>
      <c r="D415" s="9"/>
      <c r="E415" s="57"/>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row>
    <row r="416" spans="1:45" s="43" customFormat="1" ht="25.5" x14ac:dyDescent="0.25">
      <c r="A416" s="9"/>
      <c r="B416" s="9"/>
      <c r="C416" s="9"/>
      <c r="D416" s="9"/>
      <c r="E416" s="57"/>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row>
    <row r="417" spans="1:45" s="43" customFormat="1" ht="25.5" x14ac:dyDescent="0.25">
      <c r="A417" s="9"/>
      <c r="B417" s="9"/>
      <c r="C417" s="9"/>
      <c r="D417" s="9"/>
      <c r="E417" s="57"/>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row>
    <row r="418" spans="1:45" s="43" customFormat="1" ht="25.5" x14ac:dyDescent="0.25">
      <c r="A418" s="9"/>
      <c r="B418" s="9"/>
      <c r="C418" s="9"/>
      <c r="D418" s="9"/>
      <c r="E418" s="57"/>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row>
    <row r="419" spans="1:45" s="43" customFormat="1" ht="25.5" x14ac:dyDescent="0.25">
      <c r="A419" s="9"/>
      <c r="B419" s="9"/>
      <c r="C419" s="9"/>
      <c r="D419" s="9"/>
      <c r="E419" s="57"/>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row>
    <row r="420" spans="1:45" s="43" customFormat="1" ht="25.5" x14ac:dyDescent="0.25">
      <c r="A420" s="9"/>
      <c r="B420" s="9"/>
      <c r="C420" s="9"/>
      <c r="D420" s="9"/>
      <c r="E420" s="57"/>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row>
    <row r="421" spans="1:45" s="43" customFormat="1" ht="25.5" x14ac:dyDescent="0.25">
      <c r="A421" s="9"/>
      <c r="B421" s="9"/>
      <c r="C421" s="9"/>
      <c r="D421" s="9"/>
      <c r="E421" s="57"/>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row>
    <row r="422" spans="1:45" s="43" customFormat="1" ht="25.5" x14ac:dyDescent="0.25">
      <c r="A422" s="9"/>
      <c r="B422" s="9"/>
      <c r="C422" s="9"/>
      <c r="D422" s="9"/>
      <c r="E422" s="57"/>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row>
    <row r="423" spans="1:45" s="43" customFormat="1" ht="25.5" x14ac:dyDescent="0.25">
      <c r="A423" s="9"/>
      <c r="B423" s="9"/>
      <c r="C423" s="9"/>
      <c r="D423" s="9"/>
      <c r="E423" s="57"/>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row>
    <row r="424" spans="1:45" s="43" customFormat="1" ht="25.5" x14ac:dyDescent="0.25">
      <c r="A424" s="9"/>
      <c r="B424" s="9"/>
      <c r="C424" s="9"/>
      <c r="D424" s="9"/>
      <c r="E424" s="57"/>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row>
    <row r="425" spans="1:45" s="43" customFormat="1" ht="25.5" x14ac:dyDescent="0.25">
      <c r="A425" s="9"/>
      <c r="B425" s="9"/>
      <c r="C425" s="9"/>
      <c r="D425" s="9"/>
      <c r="E425" s="57"/>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row>
    <row r="426" spans="1:45" s="43" customFormat="1" ht="25.5" x14ac:dyDescent="0.25">
      <c r="A426" s="9"/>
      <c r="B426" s="9"/>
      <c r="C426" s="9"/>
      <c r="D426" s="9"/>
      <c r="E426" s="57"/>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row>
    <row r="427" spans="1:45" s="43" customFormat="1" ht="25.5" x14ac:dyDescent="0.25">
      <c r="A427" s="9"/>
      <c r="B427" s="9"/>
      <c r="C427" s="9"/>
      <c r="D427" s="9"/>
      <c r="E427" s="57"/>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row>
    <row r="428" spans="1:45" s="43" customFormat="1" ht="25.5" x14ac:dyDescent="0.25">
      <c r="A428" s="9"/>
      <c r="B428" s="9"/>
      <c r="C428" s="9"/>
      <c r="D428" s="9"/>
      <c r="E428" s="57"/>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row>
    <row r="429" spans="1:45" s="43" customFormat="1" ht="25.5" x14ac:dyDescent="0.25">
      <c r="A429" s="9"/>
      <c r="B429" s="9"/>
      <c r="C429" s="9"/>
      <c r="D429" s="9"/>
      <c r="E429" s="57"/>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row>
    <row r="430" spans="1:45" s="43" customFormat="1" ht="25.5" x14ac:dyDescent="0.25">
      <c r="A430" s="9"/>
      <c r="B430" s="9"/>
      <c r="C430" s="9"/>
      <c r="D430" s="9"/>
      <c r="E430" s="57"/>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row>
    <row r="431" spans="1:45" s="43" customFormat="1" ht="25.5" x14ac:dyDescent="0.25">
      <c r="A431" s="9"/>
      <c r="B431" s="9"/>
      <c r="C431" s="9"/>
      <c r="D431" s="9"/>
      <c r="E431" s="57"/>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row>
    <row r="432" spans="1:45" s="43" customFormat="1" ht="25.5" x14ac:dyDescent="0.25">
      <c r="A432" s="9"/>
      <c r="B432" s="9"/>
      <c r="C432" s="9"/>
      <c r="D432" s="9"/>
      <c r="E432" s="57"/>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row>
    <row r="433" spans="1:45" s="43" customFormat="1" ht="25.5" x14ac:dyDescent="0.25">
      <c r="A433" s="9"/>
      <c r="B433" s="9"/>
      <c r="C433" s="9"/>
      <c r="D433" s="9"/>
      <c r="E433" s="57"/>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row>
    <row r="434" spans="1:45" s="43" customFormat="1" ht="25.5" x14ac:dyDescent="0.25">
      <c r="A434" s="9"/>
      <c r="B434" s="9"/>
      <c r="C434" s="9"/>
      <c r="D434" s="9"/>
      <c r="E434" s="57"/>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row>
    <row r="435" spans="1:45" s="43" customFormat="1" ht="25.5" x14ac:dyDescent="0.25">
      <c r="A435" s="9"/>
      <c r="B435" s="9"/>
      <c r="C435" s="9"/>
      <c r="D435" s="9"/>
      <c r="E435" s="57"/>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row>
    <row r="436" spans="1:45" s="43" customFormat="1" ht="25.5" x14ac:dyDescent="0.25">
      <c r="A436" s="9"/>
      <c r="B436" s="9"/>
      <c r="C436" s="9"/>
      <c r="D436" s="9"/>
      <c r="E436" s="57"/>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row>
    <row r="437" spans="1:45" s="43" customFormat="1" ht="25.5" x14ac:dyDescent="0.25">
      <c r="A437" s="9"/>
      <c r="B437" s="9"/>
      <c r="C437" s="9"/>
      <c r="D437" s="9"/>
      <c r="E437" s="57"/>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row>
    <row r="438" spans="1:45" s="43" customFormat="1" ht="25.5" x14ac:dyDescent="0.25">
      <c r="A438" s="9"/>
      <c r="B438" s="9"/>
      <c r="C438" s="9"/>
      <c r="D438" s="9"/>
      <c r="E438" s="57"/>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row>
    <row r="439" spans="1:45" s="43" customFormat="1" ht="25.5" x14ac:dyDescent="0.25">
      <c r="A439" s="9"/>
      <c r="B439" s="9"/>
      <c r="C439" s="9"/>
      <c r="D439" s="9"/>
      <c r="E439" s="57"/>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row>
    <row r="440" spans="1:45" s="43" customFormat="1" ht="25.5" x14ac:dyDescent="0.25">
      <c r="A440" s="9"/>
      <c r="B440" s="9"/>
      <c r="C440" s="9"/>
      <c r="D440" s="9"/>
      <c r="E440" s="57"/>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row>
    <row r="441" spans="1:45" s="43" customFormat="1" ht="25.5" x14ac:dyDescent="0.25">
      <c r="A441" s="9"/>
      <c r="B441" s="9"/>
      <c r="C441" s="9"/>
      <c r="D441" s="9"/>
      <c r="E441" s="57"/>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row>
    <row r="442" spans="1:45" s="43" customFormat="1" ht="25.5" x14ac:dyDescent="0.25">
      <c r="A442" s="9"/>
      <c r="B442" s="9"/>
      <c r="C442" s="9"/>
      <c r="D442" s="9"/>
      <c r="E442" s="57"/>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row>
    <row r="443" spans="1:45" s="43" customFormat="1" ht="25.5" x14ac:dyDescent="0.25">
      <c r="A443" s="9"/>
      <c r="B443" s="9"/>
      <c r="C443" s="9"/>
      <c r="D443" s="9"/>
      <c r="E443" s="57"/>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row>
    <row r="444" spans="1:45" s="43" customFormat="1" ht="25.5" x14ac:dyDescent="0.25">
      <c r="A444" s="9"/>
      <c r="B444" s="9"/>
      <c r="C444" s="9"/>
      <c r="D444" s="9"/>
      <c r="E444" s="57"/>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row>
    <row r="445" spans="1:45" s="43" customFormat="1" ht="25.5" x14ac:dyDescent="0.25">
      <c r="A445" s="9"/>
      <c r="B445" s="9"/>
      <c r="C445" s="9"/>
      <c r="D445" s="9"/>
      <c r="E445" s="57"/>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row>
    <row r="446" spans="1:45" s="43" customFormat="1" ht="25.5" x14ac:dyDescent="0.25">
      <c r="A446" s="9"/>
      <c r="B446" s="9"/>
      <c r="C446" s="9"/>
      <c r="D446" s="9"/>
      <c r="E446" s="57"/>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row>
    <row r="447" spans="1:45" s="43" customFormat="1" ht="25.5" x14ac:dyDescent="0.25">
      <c r="A447" s="9"/>
      <c r="B447" s="9"/>
      <c r="C447" s="9"/>
      <c r="D447" s="9"/>
      <c r="E447" s="57"/>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row>
    <row r="448" spans="1:45" s="43" customFormat="1" ht="25.5" x14ac:dyDescent="0.25">
      <c r="A448" s="9"/>
      <c r="B448" s="9"/>
      <c r="C448" s="9"/>
      <c r="D448" s="9"/>
      <c r="E448" s="57"/>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row>
    <row r="449" spans="1:45" s="43" customFormat="1" ht="25.5" x14ac:dyDescent="0.25">
      <c r="A449" s="9"/>
      <c r="B449" s="9"/>
      <c r="C449" s="9"/>
      <c r="D449" s="9"/>
      <c r="E449" s="57"/>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row>
    <row r="450" spans="1:45" s="43" customFormat="1" ht="25.5" x14ac:dyDescent="0.25">
      <c r="A450" s="9"/>
      <c r="B450" s="9"/>
      <c r="C450" s="9"/>
      <c r="D450" s="9"/>
      <c r="E450" s="57"/>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row>
    <row r="451" spans="1:45" s="43" customFormat="1" ht="25.5" x14ac:dyDescent="0.25">
      <c r="A451" s="9"/>
      <c r="B451" s="9"/>
      <c r="C451" s="9"/>
      <c r="D451" s="9"/>
      <c r="E451" s="57"/>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row>
    <row r="452" spans="1:45" s="43" customFormat="1" ht="25.5" x14ac:dyDescent="0.25">
      <c r="A452" s="9"/>
      <c r="B452" s="9"/>
      <c r="C452" s="9"/>
      <c r="D452" s="9"/>
      <c r="E452" s="57"/>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row>
    <row r="453" spans="1:45" s="43" customFormat="1" ht="25.5" x14ac:dyDescent="0.25">
      <c r="A453" s="9"/>
      <c r="B453" s="9"/>
      <c r="C453" s="9"/>
      <c r="D453" s="9"/>
      <c r="E453" s="57"/>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row>
    <row r="454" spans="1:45" s="43" customFormat="1" ht="25.5" x14ac:dyDescent="0.25">
      <c r="A454" s="9"/>
      <c r="B454" s="9"/>
      <c r="C454" s="9"/>
      <c r="D454" s="9"/>
      <c r="E454" s="57"/>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row>
    <row r="455" spans="1:45" s="43" customFormat="1" ht="25.5" x14ac:dyDescent="0.25">
      <c r="A455" s="9"/>
      <c r="B455" s="9"/>
      <c r="C455" s="9"/>
      <c r="D455" s="9"/>
      <c r="E455" s="57"/>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row>
    <row r="456" spans="1:45" s="43" customFormat="1" ht="25.5" x14ac:dyDescent="0.25">
      <c r="A456" s="9"/>
      <c r="B456" s="9"/>
      <c r="C456" s="9"/>
      <c r="D456" s="9"/>
      <c r="E456" s="57"/>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row>
    <row r="457" spans="1:45" s="43" customFormat="1" ht="25.5" x14ac:dyDescent="0.25">
      <c r="A457" s="9"/>
      <c r="B457" s="9"/>
      <c r="C457" s="9"/>
      <c r="D457" s="9"/>
      <c r="E457" s="57"/>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row>
    <row r="458" spans="1:45" s="43" customFormat="1" ht="25.5" x14ac:dyDescent="0.25">
      <c r="A458" s="9"/>
      <c r="B458" s="9"/>
      <c r="C458" s="9"/>
      <c r="D458" s="9"/>
      <c r="E458" s="57"/>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row>
    <row r="459" spans="1:45" s="43" customFormat="1" ht="25.5" x14ac:dyDescent="0.25">
      <c r="A459" s="9"/>
      <c r="B459" s="9"/>
      <c r="C459" s="9"/>
      <c r="D459" s="9"/>
      <c r="E459" s="57"/>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row>
    <row r="460" spans="1:45" s="43" customFormat="1" ht="25.5" x14ac:dyDescent="0.25">
      <c r="A460" s="9"/>
      <c r="B460" s="9"/>
      <c r="C460" s="9"/>
      <c r="D460" s="9"/>
      <c r="E460" s="57"/>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row>
    <row r="461" spans="1:45" s="43" customFormat="1" ht="25.5" x14ac:dyDescent="0.25">
      <c r="A461" s="9"/>
      <c r="B461" s="9"/>
      <c r="C461" s="9"/>
      <c r="D461" s="9"/>
      <c r="E461" s="57"/>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row>
    <row r="462" spans="1:45" s="43" customFormat="1" ht="25.5" x14ac:dyDescent="0.25">
      <c r="A462" s="9"/>
      <c r="B462" s="9"/>
      <c r="C462" s="9"/>
      <c r="D462" s="9"/>
      <c r="E462" s="57"/>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row>
    <row r="463" spans="1:45" s="43" customFormat="1" ht="25.5" x14ac:dyDescent="0.25">
      <c r="A463" s="9"/>
      <c r="B463" s="9"/>
      <c r="C463" s="9"/>
      <c r="D463" s="9"/>
      <c r="E463" s="57"/>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row>
    <row r="464" spans="1:45" s="43" customFormat="1" ht="25.5" x14ac:dyDescent="0.25">
      <c r="A464" s="9"/>
      <c r="B464" s="9"/>
      <c r="C464" s="9"/>
      <c r="D464" s="9"/>
      <c r="E464" s="57"/>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row>
    <row r="465" spans="1:45" s="43" customFormat="1" ht="25.5" x14ac:dyDescent="0.25">
      <c r="A465" s="9"/>
      <c r="B465" s="9"/>
      <c r="C465" s="9"/>
      <c r="D465" s="9"/>
      <c r="E465" s="57"/>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row>
    <row r="466" spans="1:45" s="43" customFormat="1" ht="25.5" x14ac:dyDescent="0.25">
      <c r="A466" s="9"/>
      <c r="B466" s="9"/>
      <c r="C466" s="9"/>
      <c r="D466" s="9"/>
      <c r="E466" s="57"/>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row>
    <row r="467" spans="1:45" s="43" customFormat="1" ht="25.5" x14ac:dyDescent="0.25">
      <c r="A467" s="9"/>
      <c r="B467" s="9"/>
      <c r="C467" s="9"/>
      <c r="D467" s="9"/>
      <c r="E467" s="57"/>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row>
    <row r="468" spans="1:45" s="43" customFormat="1" ht="25.5" x14ac:dyDescent="0.25">
      <c r="A468" s="9"/>
      <c r="B468" s="9"/>
      <c r="C468" s="9"/>
      <c r="D468" s="9"/>
      <c r="E468" s="57"/>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row>
    <row r="469" spans="1:45" s="43" customFormat="1" ht="25.5" x14ac:dyDescent="0.25">
      <c r="A469" s="9"/>
      <c r="B469" s="9"/>
      <c r="C469" s="9"/>
      <c r="D469" s="9"/>
      <c r="E469" s="57"/>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row>
    <row r="470" spans="1:45" s="43" customFormat="1" ht="25.5" x14ac:dyDescent="0.25">
      <c r="A470" s="9"/>
      <c r="B470" s="9"/>
      <c r="C470" s="9"/>
      <c r="D470" s="9"/>
      <c r="E470" s="57"/>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row>
    <row r="471" spans="1:45" s="43" customFormat="1" ht="25.5" x14ac:dyDescent="0.25">
      <c r="A471" s="9"/>
      <c r="B471" s="9"/>
      <c r="C471" s="9"/>
      <c r="D471" s="9"/>
      <c r="E471" s="57"/>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row>
    <row r="472" spans="1:45" s="43" customFormat="1" ht="25.5" x14ac:dyDescent="0.25">
      <c r="A472" s="9"/>
      <c r="B472" s="9"/>
      <c r="C472" s="9"/>
      <c r="D472" s="9"/>
      <c r="E472" s="57"/>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row>
    <row r="473" spans="1:45" s="43" customFormat="1" ht="25.5" x14ac:dyDescent="0.25">
      <c r="A473" s="9"/>
      <c r="B473" s="9"/>
      <c r="C473" s="9"/>
      <c r="D473" s="9"/>
      <c r="E473" s="57"/>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row>
    <row r="474" spans="1:45" s="43" customFormat="1" ht="25.5" x14ac:dyDescent="0.25">
      <c r="A474" s="9"/>
      <c r="B474" s="9"/>
      <c r="C474" s="9"/>
      <c r="D474" s="9"/>
      <c r="E474" s="57"/>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row>
    <row r="475" spans="1:45" s="43" customFormat="1" ht="25.5" x14ac:dyDescent="0.25">
      <c r="A475" s="9"/>
      <c r="B475" s="9"/>
      <c r="C475" s="9"/>
      <c r="D475" s="9"/>
      <c r="E475" s="57"/>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row>
    <row r="476" spans="1:45" s="43" customFormat="1" ht="25.5" x14ac:dyDescent="0.25">
      <c r="A476" s="9"/>
      <c r="B476" s="9"/>
      <c r="C476" s="9"/>
      <c r="D476" s="9"/>
      <c r="E476" s="57"/>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row>
    <row r="477" spans="1:45" s="43" customFormat="1" ht="25.5" x14ac:dyDescent="0.25">
      <c r="A477" s="9"/>
      <c r="B477" s="9"/>
      <c r="C477" s="9"/>
      <c r="D477" s="9"/>
      <c r="E477" s="57"/>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row>
    <row r="478" spans="1:45" s="43" customFormat="1" ht="25.5" x14ac:dyDescent="0.25">
      <c r="A478" s="9"/>
      <c r="B478" s="9"/>
      <c r="C478" s="9"/>
      <c r="D478" s="9"/>
      <c r="E478" s="57"/>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row>
    <row r="479" spans="1:45" s="43" customFormat="1" ht="25.5" x14ac:dyDescent="0.25">
      <c r="A479" s="9"/>
      <c r="B479" s="9"/>
      <c r="C479" s="9"/>
      <c r="D479" s="9"/>
      <c r="E479" s="57"/>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row>
    <row r="480" spans="1:45" s="43" customFormat="1" ht="25.5" x14ac:dyDescent="0.25">
      <c r="A480" s="9"/>
      <c r="B480" s="9"/>
      <c r="C480" s="9"/>
      <c r="D480" s="9"/>
      <c r="E480" s="57"/>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row>
    <row r="481" spans="1:45" s="43" customFormat="1" ht="25.5" x14ac:dyDescent="0.25">
      <c r="A481" s="9"/>
      <c r="B481" s="9"/>
      <c r="C481" s="9"/>
      <c r="D481" s="9"/>
      <c r="E481" s="57"/>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row>
    <row r="482" spans="1:45" s="43" customFormat="1" ht="25.5" x14ac:dyDescent="0.25">
      <c r="A482" s="9"/>
      <c r="B482" s="9"/>
      <c r="C482" s="9"/>
      <c r="D482" s="9"/>
      <c r="E482" s="57"/>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row>
    <row r="483" spans="1:45" s="43" customFormat="1" ht="25.5" x14ac:dyDescent="0.25">
      <c r="A483" s="9"/>
      <c r="B483" s="9"/>
      <c r="C483" s="9"/>
      <c r="D483" s="9"/>
      <c r="E483" s="57"/>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row>
    <row r="484" spans="1:45" s="43" customFormat="1" ht="25.5" x14ac:dyDescent="0.25">
      <c r="A484" s="9"/>
      <c r="B484" s="9"/>
      <c r="C484" s="9"/>
      <c r="D484" s="9"/>
      <c r="E484" s="57"/>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c r="AO484" s="9"/>
      <c r="AP484" s="9"/>
      <c r="AQ484" s="9"/>
      <c r="AR484" s="9"/>
      <c r="AS484" s="9"/>
    </row>
    <row r="485" spans="1:45" s="43" customFormat="1" ht="25.5" x14ac:dyDescent="0.25">
      <c r="A485" s="9"/>
      <c r="B485" s="9"/>
      <c r="C485" s="9"/>
      <c r="D485" s="9"/>
      <c r="E485" s="57"/>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c r="AQ485" s="9"/>
      <c r="AR485" s="9"/>
      <c r="AS485" s="9"/>
    </row>
    <row r="486" spans="1:45" s="43" customFormat="1" ht="25.5" x14ac:dyDescent="0.25">
      <c r="A486" s="9"/>
      <c r="B486" s="9"/>
      <c r="C486" s="9"/>
      <c r="D486" s="9"/>
      <c r="E486" s="57"/>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c r="AO486" s="9"/>
      <c r="AP486" s="9"/>
      <c r="AQ486" s="9"/>
      <c r="AR486" s="9"/>
      <c r="AS486" s="9"/>
    </row>
    <row r="487" spans="1:45" s="43" customFormat="1" ht="25.5" x14ac:dyDescent="0.25">
      <c r="A487" s="9"/>
      <c r="B487" s="9"/>
      <c r="C487" s="9"/>
      <c r="D487" s="9"/>
      <c r="E487" s="57"/>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row>
    <row r="488" spans="1:45" s="43" customFormat="1" ht="25.5" x14ac:dyDescent="0.25">
      <c r="A488" s="9"/>
      <c r="B488" s="9"/>
      <c r="C488" s="9"/>
      <c r="D488" s="9"/>
      <c r="E488" s="57"/>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row>
    <row r="489" spans="1:45" s="43" customFormat="1" ht="25.5" x14ac:dyDescent="0.25">
      <c r="A489" s="9"/>
      <c r="B489" s="9"/>
      <c r="C489" s="9"/>
      <c r="D489" s="9"/>
      <c r="E489" s="57"/>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c r="AO489" s="9"/>
      <c r="AP489" s="9"/>
      <c r="AQ489" s="9"/>
      <c r="AR489" s="9"/>
      <c r="AS489" s="9"/>
    </row>
    <row r="490" spans="1:45" s="43" customFormat="1" ht="25.5" x14ac:dyDescent="0.25">
      <c r="A490" s="9"/>
      <c r="B490" s="9"/>
      <c r="C490" s="9"/>
      <c r="D490" s="9"/>
      <c r="E490" s="57"/>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row>
    <row r="491" spans="1:45" s="43" customFormat="1" ht="25.5" x14ac:dyDescent="0.25">
      <c r="A491" s="9"/>
      <c r="B491" s="9"/>
      <c r="C491" s="9"/>
      <c r="D491" s="9"/>
      <c r="E491" s="57"/>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row>
    <row r="492" spans="1:45" s="43" customFormat="1" ht="25.5" x14ac:dyDescent="0.25">
      <c r="A492" s="9"/>
      <c r="B492" s="9"/>
      <c r="C492" s="9"/>
      <c r="D492" s="9"/>
      <c r="E492" s="57"/>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row>
    <row r="493" spans="1:45" s="43" customFormat="1" ht="25.5" x14ac:dyDescent="0.25">
      <c r="A493" s="9"/>
      <c r="B493" s="9"/>
      <c r="C493" s="9"/>
      <c r="D493" s="9"/>
      <c r="E493" s="57"/>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row>
    <row r="494" spans="1:45" s="43" customFormat="1" ht="25.5" x14ac:dyDescent="0.25">
      <c r="A494" s="9"/>
      <c r="B494" s="9"/>
      <c r="C494" s="9"/>
      <c r="D494" s="9"/>
      <c r="E494" s="57"/>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c r="AO494" s="9"/>
      <c r="AP494" s="9"/>
      <c r="AQ494" s="9"/>
      <c r="AR494" s="9"/>
      <c r="AS494" s="9"/>
    </row>
    <row r="495" spans="1:45" s="43" customFormat="1" ht="25.5" x14ac:dyDescent="0.25">
      <c r="A495" s="9"/>
      <c r="B495" s="9"/>
      <c r="C495" s="9"/>
      <c r="D495" s="9"/>
      <c r="E495" s="57"/>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row>
    <row r="496" spans="1:45" s="43" customFormat="1" ht="25.5" x14ac:dyDescent="0.25">
      <c r="A496" s="9"/>
      <c r="B496" s="9"/>
      <c r="C496" s="9"/>
      <c r="D496" s="9"/>
      <c r="E496" s="57"/>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c r="AO496" s="9"/>
      <c r="AP496" s="9"/>
      <c r="AQ496" s="9"/>
      <c r="AR496" s="9"/>
      <c r="AS496" s="9"/>
    </row>
    <row r="497" spans="1:45" s="43" customFormat="1" ht="25.5" x14ac:dyDescent="0.25">
      <c r="A497" s="9"/>
      <c r="B497" s="9"/>
      <c r="C497" s="9"/>
      <c r="D497" s="9"/>
      <c r="E497" s="57"/>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row>
    <row r="498" spans="1:45" s="43" customFormat="1" ht="25.5" x14ac:dyDescent="0.25">
      <c r="A498" s="9"/>
      <c r="B498" s="9"/>
      <c r="C498" s="9"/>
      <c r="D498" s="9"/>
      <c r="E498" s="57"/>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c r="AO498" s="9"/>
      <c r="AP498" s="9"/>
      <c r="AQ498" s="9"/>
      <c r="AR498" s="9"/>
      <c r="AS498" s="9"/>
    </row>
    <row r="499" spans="1:45" s="43" customFormat="1" ht="25.5" x14ac:dyDescent="0.25">
      <c r="A499" s="9"/>
      <c r="B499" s="9"/>
      <c r="C499" s="9"/>
      <c r="D499" s="9"/>
      <c r="E499" s="57"/>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c r="AO499" s="9"/>
      <c r="AP499" s="9"/>
      <c r="AQ499" s="9"/>
      <c r="AR499" s="9"/>
      <c r="AS499" s="9"/>
    </row>
    <row r="500" spans="1:45" s="43" customFormat="1" ht="25.5" x14ac:dyDescent="0.25">
      <c r="A500" s="9"/>
      <c r="B500" s="9"/>
      <c r="C500" s="9"/>
      <c r="D500" s="9"/>
      <c r="E500" s="57"/>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c r="AO500" s="9"/>
      <c r="AP500" s="9"/>
      <c r="AQ500" s="9"/>
      <c r="AR500" s="9"/>
      <c r="AS500" s="9"/>
    </row>
  </sheetData>
  <mergeCells count="1573">
    <mergeCell ref="AQ109:AQ110"/>
    <mergeCell ref="AQ111:AQ112"/>
    <mergeCell ref="AQ113:AQ114"/>
    <mergeCell ref="AQ115:AQ116"/>
    <mergeCell ref="AQ117:AQ118"/>
    <mergeCell ref="AQ47:AQ48"/>
    <mergeCell ref="AQ49:AQ50"/>
    <mergeCell ref="AQ51:AQ52"/>
    <mergeCell ref="AQ53:AQ54"/>
    <mergeCell ref="AQ55:AQ56"/>
    <mergeCell ref="AQ57:AQ58"/>
    <mergeCell ref="AQ59:AQ60"/>
    <mergeCell ref="AQ61:AQ62"/>
    <mergeCell ref="AQ63:AQ64"/>
    <mergeCell ref="AQ65:AQ66"/>
    <mergeCell ref="AQ67:AQ68"/>
    <mergeCell ref="AQ69:AQ70"/>
    <mergeCell ref="AQ83:AQ84"/>
    <mergeCell ref="AQ85:AQ86"/>
    <mergeCell ref="AQ87:AQ88"/>
    <mergeCell ref="AQ89:AQ90"/>
    <mergeCell ref="AQ72:AQ73"/>
    <mergeCell ref="AQ75:AQ76"/>
    <mergeCell ref="AQ77:AQ78"/>
    <mergeCell ref="D6:AE7"/>
    <mergeCell ref="B133:J134"/>
    <mergeCell ref="B132:J132"/>
    <mergeCell ref="L133:W134"/>
    <mergeCell ref="L132:W132"/>
    <mergeCell ref="AQ104:AQ105"/>
    <mergeCell ref="B6:C7"/>
    <mergeCell ref="B14:B15"/>
    <mergeCell ref="C14:C15"/>
    <mergeCell ref="B2:E2"/>
    <mergeCell ref="AR2:AS2"/>
    <mergeCell ref="C3:E3"/>
    <mergeCell ref="F3:I3"/>
    <mergeCell ref="J3:Z3"/>
    <mergeCell ref="AA3:AQ3"/>
    <mergeCell ref="AR3:AS3"/>
    <mergeCell ref="AP43:AP44"/>
    <mergeCell ref="AP45:AP46"/>
    <mergeCell ref="AP47:AP48"/>
    <mergeCell ref="AP49:AP50"/>
    <mergeCell ref="AP51:AP52"/>
    <mergeCell ref="AP53:AP54"/>
    <mergeCell ref="AJ14:AM14"/>
    <mergeCell ref="AL45:AL46"/>
    <mergeCell ref="F2:AQ2"/>
    <mergeCell ref="AL47:AL48"/>
    <mergeCell ref="AL49:AL50"/>
    <mergeCell ref="AL51:AL52"/>
    <mergeCell ref="AL53:AL54"/>
    <mergeCell ref="AP17:AP18"/>
    <mergeCell ref="AQ39:AQ40"/>
    <mergeCell ref="AQ41:AQ42"/>
    <mergeCell ref="AQ45:AQ46"/>
    <mergeCell ref="AR8:AS8"/>
    <mergeCell ref="B9:C9"/>
    <mergeCell ref="D9:G9"/>
    <mergeCell ref="H9:J9"/>
    <mergeCell ref="K9:S9"/>
    <mergeCell ref="T9:X9"/>
    <mergeCell ref="Y9:AE9"/>
    <mergeCell ref="AR9:AS9"/>
    <mergeCell ref="B8:C8"/>
    <mergeCell ref="D8:G8"/>
    <mergeCell ref="H8:J8"/>
    <mergeCell ref="K8:S8"/>
    <mergeCell ref="T8:X8"/>
    <mergeCell ref="Y8:AE8"/>
    <mergeCell ref="AR12:AR13"/>
    <mergeCell ref="AS12:AS13"/>
    <mergeCell ref="B13:C13"/>
    <mergeCell ref="B12:C12"/>
    <mergeCell ref="D12:G12"/>
    <mergeCell ref="H12:J12"/>
    <mergeCell ref="K12:S12"/>
    <mergeCell ref="T12:X12"/>
    <mergeCell ref="Y12:AE12"/>
    <mergeCell ref="AR10:AS10"/>
    <mergeCell ref="B11:C11"/>
    <mergeCell ref="D11:G11"/>
    <mergeCell ref="H11:J11"/>
    <mergeCell ref="K11:S11"/>
    <mergeCell ref="T11:X11"/>
    <mergeCell ref="Y11:AE11"/>
    <mergeCell ref="AR11:AS11"/>
    <mergeCell ref="B10:C10"/>
    <mergeCell ref="D10:G10"/>
    <mergeCell ref="H10:J10"/>
    <mergeCell ref="K10:S10"/>
    <mergeCell ref="T10:X10"/>
    <mergeCell ref="Y10:AE10"/>
    <mergeCell ref="AO14:AO15"/>
    <mergeCell ref="AQ14:AQ15"/>
    <mergeCell ref="AR14:AR15"/>
    <mergeCell ref="AS14:AS15"/>
    <mergeCell ref="B16:C16"/>
    <mergeCell ref="I14:I15"/>
    <mergeCell ref="J14:J15"/>
    <mergeCell ref="K14:K15"/>
    <mergeCell ref="L14:AI14"/>
    <mergeCell ref="AN14:AN15"/>
    <mergeCell ref="D14:D15"/>
    <mergeCell ref="E14:E15"/>
    <mergeCell ref="F14:F15"/>
    <mergeCell ref="G14:G15"/>
    <mergeCell ref="H14:H15"/>
    <mergeCell ref="AK15:AL15"/>
    <mergeCell ref="AP14:AP15"/>
    <mergeCell ref="AP39:AP40"/>
    <mergeCell ref="AO39:AO40"/>
    <mergeCell ref="AR39:AR40"/>
    <mergeCell ref="B17:B28"/>
    <mergeCell ref="C17:C18"/>
    <mergeCell ref="AA25:AA26"/>
    <mergeCell ref="AC17:AC18"/>
    <mergeCell ref="AE17:AE18"/>
    <mergeCell ref="AG17:AG18"/>
    <mergeCell ref="AI17:AI18"/>
    <mergeCell ref="AK17:AK18"/>
    <mergeCell ref="AL17:AL18"/>
    <mergeCell ref="AM17:AM18"/>
    <mergeCell ref="AN17:AN18"/>
    <mergeCell ref="AO17:AO18"/>
    <mergeCell ref="AR17:AR18"/>
    <mergeCell ref="AQ17:AQ18"/>
    <mergeCell ref="C19:C20"/>
    <mergeCell ref="D19:D20"/>
    <mergeCell ref="E19:E20"/>
    <mergeCell ref="D17:D18"/>
    <mergeCell ref="E17:E18"/>
    <mergeCell ref="F17:F18"/>
    <mergeCell ref="G17:G18"/>
    <mergeCell ref="H17:H18"/>
    <mergeCell ref="I17:I18"/>
    <mergeCell ref="J17:J18"/>
    <mergeCell ref="M17:M18"/>
    <mergeCell ref="O17:O18"/>
    <mergeCell ref="Q17:Q18"/>
    <mergeCell ref="S17:S18"/>
    <mergeCell ref="U17:U18"/>
    <mergeCell ref="C41:C42"/>
    <mergeCell ref="D41:D42"/>
    <mergeCell ref="E41:E42"/>
    <mergeCell ref="F41:F42"/>
    <mergeCell ref="G41:G42"/>
    <mergeCell ref="AE39:AE40"/>
    <mergeCell ref="AG39:AG40"/>
    <mergeCell ref="AI39:AI40"/>
    <mergeCell ref="AK39:AK40"/>
    <mergeCell ref="AM39:AM40"/>
    <mergeCell ref="AN39:AN40"/>
    <mergeCell ref="S39:S40"/>
    <mergeCell ref="U39:U40"/>
    <mergeCell ref="W39:W40"/>
    <mergeCell ref="Y39:Y40"/>
    <mergeCell ref="AA39:AA40"/>
    <mergeCell ref="AC39:AC40"/>
    <mergeCell ref="H39:H40"/>
    <mergeCell ref="I39:I40"/>
    <mergeCell ref="J39:J40"/>
    <mergeCell ref="M39:M40"/>
    <mergeCell ref="O39:O40"/>
    <mergeCell ref="Q39:Q40"/>
    <mergeCell ref="AL39:AL40"/>
    <mergeCell ref="C39:C40"/>
    <mergeCell ref="D39:D40"/>
    <mergeCell ref="E39:E40"/>
    <mergeCell ref="F39:F40"/>
    <mergeCell ref="G39:G40"/>
    <mergeCell ref="AO41:AO42"/>
    <mergeCell ref="AR41:AR42"/>
    <mergeCell ref="AL41:AL42"/>
    <mergeCell ref="AP41:AP42"/>
    <mergeCell ref="G43:G44"/>
    <mergeCell ref="AE41:AE42"/>
    <mergeCell ref="AG41:AG42"/>
    <mergeCell ref="AI41:AI42"/>
    <mergeCell ref="AK41:AK42"/>
    <mergeCell ref="AM41:AM42"/>
    <mergeCell ref="AN41:AN42"/>
    <mergeCell ref="S41:S42"/>
    <mergeCell ref="U41:U42"/>
    <mergeCell ref="W41:W42"/>
    <mergeCell ref="Y41:Y42"/>
    <mergeCell ref="AA41:AA42"/>
    <mergeCell ref="AC41:AC42"/>
    <mergeCell ref="H41:H42"/>
    <mergeCell ref="I41:I42"/>
    <mergeCell ref="J41:J42"/>
    <mergeCell ref="M41:M42"/>
    <mergeCell ref="O41:O42"/>
    <mergeCell ref="Q41:Q42"/>
    <mergeCell ref="AL43:AL44"/>
    <mergeCell ref="AO43:AO44"/>
    <mergeCell ref="AR43:AR44"/>
    <mergeCell ref="AQ43:AQ44"/>
    <mergeCell ref="C45:C46"/>
    <mergeCell ref="D45:D46"/>
    <mergeCell ref="E45:E46"/>
    <mergeCell ref="F45:F46"/>
    <mergeCell ref="G45:G46"/>
    <mergeCell ref="AE43:AE44"/>
    <mergeCell ref="AG43:AG44"/>
    <mergeCell ref="AI43:AI44"/>
    <mergeCell ref="AK43:AK44"/>
    <mergeCell ref="AM43:AM44"/>
    <mergeCell ref="AN43:AN44"/>
    <mergeCell ref="S43:S44"/>
    <mergeCell ref="U43:U44"/>
    <mergeCell ref="W43:W44"/>
    <mergeCell ref="Y43:Y44"/>
    <mergeCell ref="AA43:AA44"/>
    <mergeCell ref="AC43:AC44"/>
    <mergeCell ref="H43:H44"/>
    <mergeCell ref="I43:I44"/>
    <mergeCell ref="J43:J44"/>
    <mergeCell ref="M43:M44"/>
    <mergeCell ref="O43:O44"/>
    <mergeCell ref="Q43:Q44"/>
    <mergeCell ref="C43:C44"/>
    <mergeCell ref="D43:D44"/>
    <mergeCell ref="E43:E44"/>
    <mergeCell ref="F43:F44"/>
    <mergeCell ref="AO45:AO46"/>
    <mergeCell ref="AR45:AR46"/>
    <mergeCell ref="AR49:AR50"/>
    <mergeCell ref="F47:F48"/>
    <mergeCell ref="AE45:AE46"/>
    <mergeCell ref="AG45:AG46"/>
    <mergeCell ref="AI45:AI46"/>
    <mergeCell ref="AK45:AK46"/>
    <mergeCell ref="AM45:AM46"/>
    <mergeCell ref="AN45:AN46"/>
    <mergeCell ref="S45:S46"/>
    <mergeCell ref="U45:U46"/>
    <mergeCell ref="W45:W46"/>
    <mergeCell ref="Y45:Y46"/>
    <mergeCell ref="AA45:AA46"/>
    <mergeCell ref="AC45:AC46"/>
    <mergeCell ref="H45:H46"/>
    <mergeCell ref="I45:I46"/>
    <mergeCell ref="J45:J46"/>
    <mergeCell ref="M45:M46"/>
    <mergeCell ref="O45:O46"/>
    <mergeCell ref="Q45:Q46"/>
    <mergeCell ref="AN47:AN48"/>
    <mergeCell ref="AO47:AO48"/>
    <mergeCell ref="AR47:AR48"/>
    <mergeCell ref="AC47:AC48"/>
    <mergeCell ref="AE47:AE48"/>
    <mergeCell ref="AG47:AG48"/>
    <mergeCell ref="AI47:AI48"/>
    <mergeCell ref="AK47:AK48"/>
    <mergeCell ref="AM47:AM48"/>
    <mergeCell ref="Q47:Q48"/>
    <mergeCell ref="AR53:AR54"/>
    <mergeCell ref="C51:C52"/>
    <mergeCell ref="D51:D52"/>
    <mergeCell ref="E51:E52"/>
    <mergeCell ref="F51:F52"/>
    <mergeCell ref="G51:G52"/>
    <mergeCell ref="H51:H52"/>
    <mergeCell ref="AG49:AG50"/>
    <mergeCell ref="AI49:AI50"/>
    <mergeCell ref="AK49:AK50"/>
    <mergeCell ref="AM49:AM50"/>
    <mergeCell ref="AN49:AN50"/>
    <mergeCell ref="AO49:AO50"/>
    <mergeCell ref="U49:U50"/>
    <mergeCell ref="W49:W50"/>
    <mergeCell ref="Y49:Y50"/>
    <mergeCell ref="AA49:AA50"/>
    <mergeCell ref="AC49:AC50"/>
    <mergeCell ref="AE49:AE50"/>
    <mergeCell ref="I49:I50"/>
    <mergeCell ref="J49:J50"/>
    <mergeCell ref="M49:M50"/>
    <mergeCell ref="O49:O50"/>
    <mergeCell ref="Q49:Q50"/>
    <mergeCell ref="S49:S50"/>
    <mergeCell ref="C49:C50"/>
    <mergeCell ref="D49:D50"/>
    <mergeCell ref="E49:E50"/>
    <mergeCell ref="F49:F50"/>
    <mergeCell ref="G49:G50"/>
    <mergeCell ref="H49:H50"/>
    <mergeCell ref="AE53:AE54"/>
    <mergeCell ref="C47:C48"/>
    <mergeCell ref="D47:D48"/>
    <mergeCell ref="E47:E48"/>
    <mergeCell ref="Y53:Y54"/>
    <mergeCell ref="AA53:AA54"/>
    <mergeCell ref="AC53:AC54"/>
    <mergeCell ref="S47:S48"/>
    <mergeCell ref="U47:U48"/>
    <mergeCell ref="W47:W48"/>
    <mergeCell ref="Y47:Y48"/>
    <mergeCell ref="AA47:AA48"/>
    <mergeCell ref="G47:G48"/>
    <mergeCell ref="H47:H48"/>
    <mergeCell ref="I47:I48"/>
    <mergeCell ref="J47:J48"/>
    <mergeCell ref="M47:M48"/>
    <mergeCell ref="O47:O48"/>
    <mergeCell ref="S51:S52"/>
    <mergeCell ref="I53:I54"/>
    <mergeCell ref="J53:J54"/>
    <mergeCell ref="M53:M54"/>
    <mergeCell ref="O53:O54"/>
    <mergeCell ref="Q53:Q54"/>
    <mergeCell ref="S53:S54"/>
    <mergeCell ref="AR51:AR52"/>
    <mergeCell ref="C53:C54"/>
    <mergeCell ref="D53:D54"/>
    <mergeCell ref="E53:E54"/>
    <mergeCell ref="F53:F54"/>
    <mergeCell ref="G53:G54"/>
    <mergeCell ref="H53:H54"/>
    <mergeCell ref="AG51:AG52"/>
    <mergeCell ref="AI51:AI52"/>
    <mergeCell ref="AK51:AK52"/>
    <mergeCell ref="AM51:AM52"/>
    <mergeCell ref="AN51:AN52"/>
    <mergeCell ref="AO51:AO52"/>
    <mergeCell ref="U51:U52"/>
    <mergeCell ref="W51:W52"/>
    <mergeCell ref="Y51:Y52"/>
    <mergeCell ref="AA51:AA52"/>
    <mergeCell ref="AC51:AC52"/>
    <mergeCell ref="AE51:AE52"/>
    <mergeCell ref="I51:I52"/>
    <mergeCell ref="J51:J52"/>
    <mergeCell ref="M51:M52"/>
    <mergeCell ref="O51:O52"/>
    <mergeCell ref="Q51:Q52"/>
    <mergeCell ref="AG53:AG54"/>
    <mergeCell ref="AI53:AI54"/>
    <mergeCell ref="AK53:AK54"/>
    <mergeCell ref="AM53:AM54"/>
    <mergeCell ref="AN53:AN54"/>
    <mergeCell ref="AO53:AO54"/>
    <mergeCell ref="U53:U54"/>
    <mergeCell ref="W53:W54"/>
    <mergeCell ref="AR81:AR82"/>
    <mergeCell ref="AQ79:AQ80"/>
    <mergeCell ref="AP127:AP128"/>
    <mergeCell ref="AP125:AP126"/>
    <mergeCell ref="B124:C124"/>
    <mergeCell ref="B119:C119"/>
    <mergeCell ref="H109:H110"/>
    <mergeCell ref="I109:I110"/>
    <mergeCell ref="J109:J110"/>
    <mergeCell ref="C127:C128"/>
    <mergeCell ref="AA127:AA128"/>
    <mergeCell ref="AC127:AC128"/>
    <mergeCell ref="H127:H128"/>
    <mergeCell ref="I127:I128"/>
    <mergeCell ref="J127:J128"/>
    <mergeCell ref="AE125:AE126"/>
    <mergeCell ref="AG125:AG126"/>
    <mergeCell ref="AI125:AI126"/>
    <mergeCell ref="AK125:AK126"/>
    <mergeCell ref="AM125:AM126"/>
    <mergeCell ref="Q125:Q126"/>
    <mergeCell ref="S125:S126"/>
    <mergeCell ref="U125:U126"/>
    <mergeCell ref="W125:W126"/>
    <mergeCell ref="Y125:Y126"/>
    <mergeCell ref="AA125:AA126"/>
    <mergeCell ref="E125:E126"/>
    <mergeCell ref="F125:F126"/>
    <mergeCell ref="AL127:AL128"/>
    <mergeCell ref="D125:D126"/>
    <mergeCell ref="AQ120:AQ121"/>
    <mergeCell ref="AQ122:AQ123"/>
    <mergeCell ref="AN125:AN126"/>
    <mergeCell ref="AO125:AO126"/>
    <mergeCell ref="AQ127:AQ128"/>
    <mergeCell ref="AR127:AR128"/>
    <mergeCell ref="C129:C130"/>
    <mergeCell ref="D129:D130"/>
    <mergeCell ref="E129:E130"/>
    <mergeCell ref="F129:F130"/>
    <mergeCell ref="G129:G130"/>
    <mergeCell ref="H129:H130"/>
    <mergeCell ref="AE127:AE128"/>
    <mergeCell ref="AG127:AG128"/>
    <mergeCell ref="AI127:AI128"/>
    <mergeCell ref="AK127:AK128"/>
    <mergeCell ref="AM127:AM128"/>
    <mergeCell ref="AN127:AN128"/>
    <mergeCell ref="S127:S128"/>
    <mergeCell ref="U127:U128"/>
    <mergeCell ref="W127:W128"/>
    <mergeCell ref="Y127:Y128"/>
    <mergeCell ref="AQ125:AQ126"/>
    <mergeCell ref="AR125:AR126"/>
    <mergeCell ref="AL129:AL130"/>
    <mergeCell ref="AP129:AP130"/>
    <mergeCell ref="M127:M128"/>
    <mergeCell ref="O127:O128"/>
    <mergeCell ref="Q127:Q128"/>
    <mergeCell ref="D127:D128"/>
    <mergeCell ref="E127:E128"/>
    <mergeCell ref="F127:F128"/>
    <mergeCell ref="G127:G128"/>
    <mergeCell ref="B131:J131"/>
    <mergeCell ref="AQ129:AQ130"/>
    <mergeCell ref="AR129:AR130"/>
    <mergeCell ref="AG129:AG130"/>
    <mergeCell ref="AI129:AI130"/>
    <mergeCell ref="AK129:AK130"/>
    <mergeCell ref="AM129:AM130"/>
    <mergeCell ref="AN129:AN130"/>
    <mergeCell ref="AO129:AO130"/>
    <mergeCell ref="U129:U130"/>
    <mergeCell ref="W129:W130"/>
    <mergeCell ref="Y129:Y130"/>
    <mergeCell ref="AA129:AA130"/>
    <mergeCell ref="AC129:AC130"/>
    <mergeCell ref="AE129:AE130"/>
    <mergeCell ref="I129:I130"/>
    <mergeCell ref="J129:J130"/>
    <mergeCell ref="M129:M130"/>
    <mergeCell ref="O129:O130"/>
    <mergeCell ref="Q129:Q130"/>
    <mergeCell ref="S129:S130"/>
    <mergeCell ref="B125:B130"/>
    <mergeCell ref="C125:C126"/>
    <mergeCell ref="G125:G126"/>
    <mergeCell ref="H125:H126"/>
    <mergeCell ref="I125:I126"/>
    <mergeCell ref="J125:J126"/>
    <mergeCell ref="M125:M126"/>
    <mergeCell ref="O125:O126"/>
    <mergeCell ref="AL125:AL126"/>
    <mergeCell ref="AO127:AO128"/>
    <mergeCell ref="AC125:AC126"/>
    <mergeCell ref="W17:W18"/>
    <mergeCell ref="Y17:Y18"/>
    <mergeCell ref="AA17:AA18"/>
    <mergeCell ref="C25:C26"/>
    <mergeCell ref="D25:D26"/>
    <mergeCell ref="E25:E26"/>
    <mergeCell ref="F25:F26"/>
    <mergeCell ref="G25:G26"/>
    <mergeCell ref="H25:H26"/>
    <mergeCell ref="I25:I26"/>
    <mergeCell ref="J25:J26"/>
    <mergeCell ref="M25:M26"/>
    <mergeCell ref="O25:O26"/>
    <mergeCell ref="Q25:Q26"/>
    <mergeCell ref="S25:S26"/>
    <mergeCell ref="U25:U26"/>
    <mergeCell ref="W25:W26"/>
    <mergeCell ref="Y25:Y26"/>
    <mergeCell ref="F19:F20"/>
    <mergeCell ref="G19:G20"/>
    <mergeCell ref="H19:H20"/>
    <mergeCell ref="I19:I20"/>
    <mergeCell ref="J19:J20"/>
    <mergeCell ref="M19:M20"/>
    <mergeCell ref="O19:O20"/>
    <mergeCell ref="Q19:Q20"/>
    <mergeCell ref="S19:S20"/>
    <mergeCell ref="U19:U20"/>
    <mergeCell ref="W19:W20"/>
    <mergeCell ref="Y19:Y20"/>
    <mergeCell ref="AA19:AA20"/>
    <mergeCell ref="AC19:AC20"/>
    <mergeCell ref="AE19:AE20"/>
    <mergeCell ref="AG19:AG20"/>
    <mergeCell ref="AI19:AI20"/>
    <mergeCell ref="AK19:AK20"/>
    <mergeCell ref="AL19:AL20"/>
    <mergeCell ref="AM19:AM20"/>
    <mergeCell ref="AN19:AN20"/>
    <mergeCell ref="AO19:AO20"/>
    <mergeCell ref="AP19:AP20"/>
    <mergeCell ref="AQ19:AQ20"/>
    <mergeCell ref="AR19:AR20"/>
    <mergeCell ref="C21:C22"/>
    <mergeCell ref="D21:D22"/>
    <mergeCell ref="E21:E22"/>
    <mergeCell ref="F21:F22"/>
    <mergeCell ref="G21:G22"/>
    <mergeCell ref="H21:H22"/>
    <mergeCell ref="I21:I22"/>
    <mergeCell ref="J21:J22"/>
    <mergeCell ref="M21:M22"/>
    <mergeCell ref="O21:O22"/>
    <mergeCell ref="Q21:Q22"/>
    <mergeCell ref="S21:S22"/>
    <mergeCell ref="U21:U22"/>
    <mergeCell ref="W21:W22"/>
    <mergeCell ref="Y21:Y22"/>
    <mergeCell ref="AA21:AA22"/>
    <mergeCell ref="AC21:AC22"/>
    <mergeCell ref="AE21:AE22"/>
    <mergeCell ref="AG21:AG22"/>
    <mergeCell ref="AI21:AI22"/>
    <mergeCell ref="AK21:AK22"/>
    <mergeCell ref="AL21:AL22"/>
    <mergeCell ref="AM21:AM22"/>
    <mergeCell ref="AN21:AN22"/>
    <mergeCell ref="AO21:AO22"/>
    <mergeCell ref="AP21:AP22"/>
    <mergeCell ref="AQ21:AQ22"/>
    <mergeCell ref="AR21:AR22"/>
    <mergeCell ref="C23:C24"/>
    <mergeCell ref="D23:D24"/>
    <mergeCell ref="E23:E24"/>
    <mergeCell ref="F23:F24"/>
    <mergeCell ref="G23:G24"/>
    <mergeCell ref="H23:H24"/>
    <mergeCell ref="I23:I24"/>
    <mergeCell ref="J23:J24"/>
    <mergeCell ref="M23:M24"/>
    <mergeCell ref="O23:O24"/>
    <mergeCell ref="Q23:Q24"/>
    <mergeCell ref="S23:S24"/>
    <mergeCell ref="U23:U24"/>
    <mergeCell ref="W23:W24"/>
    <mergeCell ref="Y23:Y24"/>
    <mergeCell ref="AA23:AA24"/>
    <mergeCell ref="AC23:AC24"/>
    <mergeCell ref="AE23:AE24"/>
    <mergeCell ref="AG23:AG24"/>
    <mergeCell ref="AI23:AI24"/>
    <mergeCell ref="AK23:AK24"/>
    <mergeCell ref="AL23:AL24"/>
    <mergeCell ref="AM23:AM24"/>
    <mergeCell ref="AN23:AN24"/>
    <mergeCell ref="AO23:AO24"/>
    <mergeCell ref="AP23:AP24"/>
    <mergeCell ref="AQ23:AQ24"/>
    <mergeCell ref="AR23:AR24"/>
    <mergeCell ref="AC25:AC26"/>
    <mergeCell ref="AE25:AE26"/>
    <mergeCell ref="AG25:AG26"/>
    <mergeCell ref="AI25:AI26"/>
    <mergeCell ref="AK25:AK26"/>
    <mergeCell ref="AL25:AL26"/>
    <mergeCell ref="AM25:AM26"/>
    <mergeCell ref="AN25:AN26"/>
    <mergeCell ref="AO25:AO26"/>
    <mergeCell ref="AP25:AP26"/>
    <mergeCell ref="AQ25:AQ26"/>
    <mergeCell ref="AR25:AR26"/>
    <mergeCell ref="C27:C28"/>
    <mergeCell ref="D27:D28"/>
    <mergeCell ref="E27:E28"/>
    <mergeCell ref="F27:F28"/>
    <mergeCell ref="G27:G28"/>
    <mergeCell ref="H27:H28"/>
    <mergeCell ref="I27:I28"/>
    <mergeCell ref="J27:J28"/>
    <mergeCell ref="M27:M28"/>
    <mergeCell ref="O27:O28"/>
    <mergeCell ref="Q27:Q28"/>
    <mergeCell ref="S27:S28"/>
    <mergeCell ref="U27:U28"/>
    <mergeCell ref="W27:W28"/>
    <mergeCell ref="Y27:Y28"/>
    <mergeCell ref="AA27:AA28"/>
    <mergeCell ref="AC27:AC28"/>
    <mergeCell ref="AE27:AE28"/>
    <mergeCell ref="AG27:AG28"/>
    <mergeCell ref="AI27:AI28"/>
    <mergeCell ref="AK27:AK28"/>
    <mergeCell ref="AL27:AL28"/>
    <mergeCell ref="AM27:AM28"/>
    <mergeCell ref="AN27:AN28"/>
    <mergeCell ref="AO27:AO28"/>
    <mergeCell ref="AP27:AP28"/>
    <mergeCell ref="AQ27:AQ28"/>
    <mergeCell ref="AR27:AR28"/>
    <mergeCell ref="B29:B36"/>
    <mergeCell ref="C29:C30"/>
    <mergeCell ref="D29:D30"/>
    <mergeCell ref="E29:E30"/>
    <mergeCell ref="F29:F30"/>
    <mergeCell ref="G29:G30"/>
    <mergeCell ref="H29:H30"/>
    <mergeCell ref="I29:I30"/>
    <mergeCell ref="J29:J30"/>
    <mergeCell ref="M29:M30"/>
    <mergeCell ref="O29:O30"/>
    <mergeCell ref="Q29:Q30"/>
    <mergeCell ref="S29:S30"/>
    <mergeCell ref="U29:U30"/>
    <mergeCell ref="W29:W30"/>
    <mergeCell ref="Y29:Y30"/>
    <mergeCell ref="AA29:AA30"/>
    <mergeCell ref="AC29:AC30"/>
    <mergeCell ref="AE29:AE30"/>
    <mergeCell ref="AG29:AG30"/>
    <mergeCell ref="AI29:AI30"/>
    <mergeCell ref="AK29:AK30"/>
    <mergeCell ref="AL29:AL30"/>
    <mergeCell ref="AM29:AM30"/>
    <mergeCell ref="AN29:AN30"/>
    <mergeCell ref="AO29:AO30"/>
    <mergeCell ref="AP29:AP30"/>
    <mergeCell ref="AQ29:AQ30"/>
    <mergeCell ref="AR29:AR30"/>
    <mergeCell ref="C31:C32"/>
    <mergeCell ref="D31:D32"/>
    <mergeCell ref="E31:E32"/>
    <mergeCell ref="F31:F32"/>
    <mergeCell ref="G31:G32"/>
    <mergeCell ref="H31:H32"/>
    <mergeCell ref="I31:I32"/>
    <mergeCell ref="J31:J32"/>
    <mergeCell ref="M31:M32"/>
    <mergeCell ref="O31:O32"/>
    <mergeCell ref="Q31:Q32"/>
    <mergeCell ref="S31:S32"/>
    <mergeCell ref="U31:U32"/>
    <mergeCell ref="W31:W32"/>
    <mergeCell ref="Y31:Y32"/>
    <mergeCell ref="AA31:AA32"/>
    <mergeCell ref="AC31:AC32"/>
    <mergeCell ref="AE31:AE32"/>
    <mergeCell ref="AG31:AG32"/>
    <mergeCell ref="AI31:AI32"/>
    <mergeCell ref="AK31:AK32"/>
    <mergeCell ref="AL31:AL32"/>
    <mergeCell ref="AM31:AM32"/>
    <mergeCell ref="AN31:AN32"/>
    <mergeCell ref="AO31:AO32"/>
    <mergeCell ref="AP31:AP32"/>
    <mergeCell ref="AQ31:AQ32"/>
    <mergeCell ref="AR31:AR32"/>
    <mergeCell ref="C33:C34"/>
    <mergeCell ref="D33:D34"/>
    <mergeCell ref="E33:E34"/>
    <mergeCell ref="F33:F34"/>
    <mergeCell ref="G33:G34"/>
    <mergeCell ref="H33:H34"/>
    <mergeCell ref="I33:I34"/>
    <mergeCell ref="J33:J34"/>
    <mergeCell ref="M33:M34"/>
    <mergeCell ref="O33:O34"/>
    <mergeCell ref="Q33:Q34"/>
    <mergeCell ref="S33:S34"/>
    <mergeCell ref="U33:U34"/>
    <mergeCell ref="W33:W34"/>
    <mergeCell ref="Y33:Y34"/>
    <mergeCell ref="AA33:AA34"/>
    <mergeCell ref="AC33:AC34"/>
    <mergeCell ref="AE33:AE34"/>
    <mergeCell ref="AG33:AG34"/>
    <mergeCell ref="AI33:AI34"/>
    <mergeCell ref="AK33:AK34"/>
    <mergeCell ref="AL33:AL34"/>
    <mergeCell ref="AM33:AM34"/>
    <mergeCell ref="AN33:AN34"/>
    <mergeCell ref="AO33:AO34"/>
    <mergeCell ref="AP33:AP34"/>
    <mergeCell ref="AQ33:AQ34"/>
    <mergeCell ref="AR33:AR34"/>
    <mergeCell ref="AR35:AR36"/>
    <mergeCell ref="C72:C73"/>
    <mergeCell ref="D72:D73"/>
    <mergeCell ref="E72:E73"/>
    <mergeCell ref="F72:F73"/>
    <mergeCell ref="G72:G73"/>
    <mergeCell ref="H72:H73"/>
    <mergeCell ref="I72:I73"/>
    <mergeCell ref="J72:J73"/>
    <mergeCell ref="M72:M73"/>
    <mergeCell ref="O72:O73"/>
    <mergeCell ref="Q72:Q73"/>
    <mergeCell ref="S72:S73"/>
    <mergeCell ref="U72:U73"/>
    <mergeCell ref="W72:W73"/>
    <mergeCell ref="Y72:Y73"/>
    <mergeCell ref="AA72:AA73"/>
    <mergeCell ref="AC72:AC73"/>
    <mergeCell ref="AE72:AE73"/>
    <mergeCell ref="AG72:AG73"/>
    <mergeCell ref="AI72:AI73"/>
    <mergeCell ref="AK72:AK73"/>
    <mergeCell ref="C35:C36"/>
    <mergeCell ref="D35:D36"/>
    <mergeCell ref="E35:E36"/>
    <mergeCell ref="F35:F36"/>
    <mergeCell ref="G35:G36"/>
    <mergeCell ref="H35:H36"/>
    <mergeCell ref="I35:I36"/>
    <mergeCell ref="J35:J36"/>
    <mergeCell ref="M35:M36"/>
    <mergeCell ref="O35:O36"/>
    <mergeCell ref="AL55:AL56"/>
    <mergeCell ref="AM55:AM56"/>
    <mergeCell ref="AN55:AN56"/>
    <mergeCell ref="AO55:AO56"/>
    <mergeCell ref="AP55:AP56"/>
    <mergeCell ref="B71:C71"/>
    <mergeCell ref="AE35:AE36"/>
    <mergeCell ref="AG35:AG36"/>
    <mergeCell ref="AI35:AI36"/>
    <mergeCell ref="AK35:AK36"/>
    <mergeCell ref="AL35:AL36"/>
    <mergeCell ref="AM35:AM36"/>
    <mergeCell ref="AN35:AN36"/>
    <mergeCell ref="AO35:AO36"/>
    <mergeCell ref="AP35:AP36"/>
    <mergeCell ref="AQ35:AQ36"/>
    <mergeCell ref="Q35:Q36"/>
    <mergeCell ref="S35:S36"/>
    <mergeCell ref="U35:U36"/>
    <mergeCell ref="W35:W36"/>
    <mergeCell ref="Y35:Y36"/>
    <mergeCell ref="AA35:AA36"/>
    <mergeCell ref="AC35:AC36"/>
    <mergeCell ref="G55:G56"/>
    <mergeCell ref="H55:H56"/>
    <mergeCell ref="I55:I56"/>
    <mergeCell ref="J55:J56"/>
    <mergeCell ref="M55:M56"/>
    <mergeCell ref="O55:O56"/>
    <mergeCell ref="Q55:Q56"/>
    <mergeCell ref="S55:S56"/>
    <mergeCell ref="U55:U56"/>
    <mergeCell ref="W55:W56"/>
    <mergeCell ref="Y55:Y56"/>
    <mergeCell ref="AA55:AA56"/>
    <mergeCell ref="AC55:AC56"/>
    <mergeCell ref="AE55:AE56"/>
    <mergeCell ref="AG55:AG56"/>
    <mergeCell ref="AI55:AI56"/>
    <mergeCell ref="AK55:AK56"/>
    <mergeCell ref="AR55:AR56"/>
    <mergeCell ref="C57:C58"/>
    <mergeCell ref="D57:D58"/>
    <mergeCell ref="E57:E58"/>
    <mergeCell ref="F57:F58"/>
    <mergeCell ref="G57:G58"/>
    <mergeCell ref="H57:H58"/>
    <mergeCell ref="I57:I58"/>
    <mergeCell ref="J57:J58"/>
    <mergeCell ref="M57:M58"/>
    <mergeCell ref="O57:O58"/>
    <mergeCell ref="Q57:Q58"/>
    <mergeCell ref="S57:S58"/>
    <mergeCell ref="U57:U58"/>
    <mergeCell ref="W57:W58"/>
    <mergeCell ref="Y57:Y58"/>
    <mergeCell ref="AA57:AA58"/>
    <mergeCell ref="AC57:AC58"/>
    <mergeCell ref="AE57:AE58"/>
    <mergeCell ref="AG57:AG58"/>
    <mergeCell ref="AI57:AI58"/>
    <mergeCell ref="AK57:AK58"/>
    <mergeCell ref="AL57:AL58"/>
    <mergeCell ref="AM57:AM58"/>
    <mergeCell ref="AN57:AN58"/>
    <mergeCell ref="AO57:AO58"/>
    <mergeCell ref="AP57:AP58"/>
    <mergeCell ref="AR57:AR58"/>
    <mergeCell ref="C55:C56"/>
    <mergeCell ref="D55:D56"/>
    <mergeCell ref="E55:E56"/>
    <mergeCell ref="F55:F56"/>
    <mergeCell ref="C59:C60"/>
    <mergeCell ref="D59:D60"/>
    <mergeCell ref="E59:E60"/>
    <mergeCell ref="F59:F60"/>
    <mergeCell ref="G59:G60"/>
    <mergeCell ref="H59:H60"/>
    <mergeCell ref="I59:I60"/>
    <mergeCell ref="J59:J60"/>
    <mergeCell ref="M59:M60"/>
    <mergeCell ref="O59:O60"/>
    <mergeCell ref="Q59:Q60"/>
    <mergeCell ref="S59:S60"/>
    <mergeCell ref="U59:U60"/>
    <mergeCell ref="W59:W60"/>
    <mergeCell ref="Y59:Y60"/>
    <mergeCell ref="AA59:AA60"/>
    <mergeCell ref="AC59:AC60"/>
    <mergeCell ref="AE59:AE60"/>
    <mergeCell ref="AG59:AG60"/>
    <mergeCell ref="AI59:AI60"/>
    <mergeCell ref="AK59:AK60"/>
    <mergeCell ref="AL59:AL60"/>
    <mergeCell ref="AM59:AM60"/>
    <mergeCell ref="AN59:AN60"/>
    <mergeCell ref="AO59:AO60"/>
    <mergeCell ref="AP59:AP60"/>
    <mergeCell ref="AR59:AR60"/>
    <mergeCell ref="C61:C62"/>
    <mergeCell ref="D61:D62"/>
    <mergeCell ref="E61:E62"/>
    <mergeCell ref="F61:F62"/>
    <mergeCell ref="G61:G62"/>
    <mergeCell ref="H61:H62"/>
    <mergeCell ref="I61:I62"/>
    <mergeCell ref="J61:J62"/>
    <mergeCell ref="M61:M62"/>
    <mergeCell ref="O61:O62"/>
    <mergeCell ref="Q61:Q62"/>
    <mergeCell ref="S61:S62"/>
    <mergeCell ref="U61:U62"/>
    <mergeCell ref="W61:W62"/>
    <mergeCell ref="Y61:Y62"/>
    <mergeCell ref="AA61:AA62"/>
    <mergeCell ref="AC61:AC62"/>
    <mergeCell ref="AE61:AE62"/>
    <mergeCell ref="AG61:AG62"/>
    <mergeCell ref="AI61:AI62"/>
    <mergeCell ref="AK61:AK62"/>
    <mergeCell ref="AL61:AL62"/>
    <mergeCell ref="AM61:AM62"/>
    <mergeCell ref="AN61:AN62"/>
    <mergeCell ref="AO61:AO62"/>
    <mergeCell ref="AP61:AP62"/>
    <mergeCell ref="AR61:AR62"/>
    <mergeCell ref="C63:C64"/>
    <mergeCell ref="D63:D64"/>
    <mergeCell ref="E63:E64"/>
    <mergeCell ref="F63:F64"/>
    <mergeCell ref="G63:G64"/>
    <mergeCell ref="H63:H64"/>
    <mergeCell ref="I63:I64"/>
    <mergeCell ref="J63:J64"/>
    <mergeCell ref="M63:M64"/>
    <mergeCell ref="O63:O64"/>
    <mergeCell ref="Q63:Q64"/>
    <mergeCell ref="S63:S64"/>
    <mergeCell ref="U63:U64"/>
    <mergeCell ref="W63:W64"/>
    <mergeCell ref="Y63:Y64"/>
    <mergeCell ref="AA63:AA64"/>
    <mergeCell ref="AC63:AC64"/>
    <mergeCell ref="AE63:AE64"/>
    <mergeCell ref="AG63:AG64"/>
    <mergeCell ref="AI63:AI64"/>
    <mergeCell ref="AK63:AK64"/>
    <mergeCell ref="AL63:AL64"/>
    <mergeCell ref="AM63:AM64"/>
    <mergeCell ref="AN63:AN64"/>
    <mergeCell ref="AO63:AO64"/>
    <mergeCell ref="AP63:AP64"/>
    <mergeCell ref="AR63:AR64"/>
    <mergeCell ref="C65:C66"/>
    <mergeCell ref="D65:D66"/>
    <mergeCell ref="E65:E66"/>
    <mergeCell ref="F65:F66"/>
    <mergeCell ref="G65:G66"/>
    <mergeCell ref="H65:H66"/>
    <mergeCell ref="I65:I66"/>
    <mergeCell ref="J65:J66"/>
    <mergeCell ref="M65:M66"/>
    <mergeCell ref="O65:O66"/>
    <mergeCell ref="Q65:Q66"/>
    <mergeCell ref="S65:S66"/>
    <mergeCell ref="U65:U66"/>
    <mergeCell ref="W65:W66"/>
    <mergeCell ref="Y65:Y66"/>
    <mergeCell ref="AA65:AA66"/>
    <mergeCell ref="AC65:AC66"/>
    <mergeCell ref="AE65:AE66"/>
    <mergeCell ref="AG65:AG66"/>
    <mergeCell ref="AI65:AI66"/>
    <mergeCell ref="AK65:AK66"/>
    <mergeCell ref="AL65:AL66"/>
    <mergeCell ref="AM65:AM66"/>
    <mergeCell ref="AN65:AN66"/>
    <mergeCell ref="AO65:AO66"/>
    <mergeCell ref="AP65:AP66"/>
    <mergeCell ref="AR65:AR66"/>
    <mergeCell ref="C67:C68"/>
    <mergeCell ref="D67:D68"/>
    <mergeCell ref="E67:E68"/>
    <mergeCell ref="F67:F68"/>
    <mergeCell ref="G67:G68"/>
    <mergeCell ref="H67:H68"/>
    <mergeCell ref="I67:I68"/>
    <mergeCell ref="J67:J68"/>
    <mergeCell ref="M67:M68"/>
    <mergeCell ref="O67:O68"/>
    <mergeCell ref="Q67:Q68"/>
    <mergeCell ref="S67:S68"/>
    <mergeCell ref="U67:U68"/>
    <mergeCell ref="W67:W68"/>
    <mergeCell ref="Y67:Y68"/>
    <mergeCell ref="AA67:AA68"/>
    <mergeCell ref="AC67:AC68"/>
    <mergeCell ref="AE67:AE68"/>
    <mergeCell ref="AG67:AG68"/>
    <mergeCell ref="AI67:AI68"/>
    <mergeCell ref="AK67:AK68"/>
    <mergeCell ref="AL67:AL68"/>
    <mergeCell ref="C69:C70"/>
    <mergeCell ref="D69:D70"/>
    <mergeCell ref="E69:E70"/>
    <mergeCell ref="F69:F70"/>
    <mergeCell ref="G69:G70"/>
    <mergeCell ref="H69:H70"/>
    <mergeCell ref="I69:I70"/>
    <mergeCell ref="J69:J70"/>
    <mergeCell ref="M69:M70"/>
    <mergeCell ref="O69:O70"/>
    <mergeCell ref="Q69:Q70"/>
    <mergeCell ref="S69:S70"/>
    <mergeCell ref="U69:U70"/>
    <mergeCell ref="W69:W70"/>
    <mergeCell ref="Y69:Y70"/>
    <mergeCell ref="AA69:AA70"/>
    <mergeCell ref="AC69:AC70"/>
    <mergeCell ref="S109:S110"/>
    <mergeCell ref="U109:U110"/>
    <mergeCell ref="W109:W110"/>
    <mergeCell ref="Y109:Y110"/>
    <mergeCell ref="AA109:AA110"/>
    <mergeCell ref="AC109:AC110"/>
    <mergeCell ref="AM67:AM68"/>
    <mergeCell ref="AN67:AN68"/>
    <mergeCell ref="AO67:AO68"/>
    <mergeCell ref="AP67:AP68"/>
    <mergeCell ref="AR67:AR68"/>
    <mergeCell ref="AE69:AE70"/>
    <mergeCell ref="AG69:AG70"/>
    <mergeCell ref="AI69:AI70"/>
    <mergeCell ref="AK69:AK70"/>
    <mergeCell ref="AL69:AL70"/>
    <mergeCell ref="AM69:AM70"/>
    <mergeCell ref="AN69:AN70"/>
    <mergeCell ref="AO69:AO70"/>
    <mergeCell ref="AP69:AP70"/>
    <mergeCell ref="AR69:AR70"/>
    <mergeCell ref="AL72:AL73"/>
    <mergeCell ref="AM72:AM73"/>
    <mergeCell ref="AN72:AN73"/>
    <mergeCell ref="AO72:AO73"/>
    <mergeCell ref="AP72:AP73"/>
    <mergeCell ref="AM109:AM110"/>
    <mergeCell ref="AN109:AN110"/>
    <mergeCell ref="AO109:AO110"/>
    <mergeCell ref="AR72:AR73"/>
    <mergeCell ref="AP109:AP110"/>
    <mergeCell ref="AR109:AR110"/>
    <mergeCell ref="C111:C112"/>
    <mergeCell ref="D111:D112"/>
    <mergeCell ref="E111:E112"/>
    <mergeCell ref="F111:F112"/>
    <mergeCell ref="G111:G112"/>
    <mergeCell ref="H111:H112"/>
    <mergeCell ref="I111:I112"/>
    <mergeCell ref="J111:J112"/>
    <mergeCell ref="M111:M112"/>
    <mergeCell ref="O111:O112"/>
    <mergeCell ref="Q111:Q112"/>
    <mergeCell ref="S111:S112"/>
    <mergeCell ref="U111:U112"/>
    <mergeCell ref="W111:W112"/>
    <mergeCell ref="Y111:Y112"/>
    <mergeCell ref="AA111:AA112"/>
    <mergeCell ref="AC111:AC112"/>
    <mergeCell ref="AE111:AE112"/>
    <mergeCell ref="AG111:AG112"/>
    <mergeCell ref="AI111:AI112"/>
    <mergeCell ref="AK111:AK112"/>
    <mergeCell ref="AL111:AL112"/>
    <mergeCell ref="C109:C110"/>
    <mergeCell ref="D109:D110"/>
    <mergeCell ref="E109:E110"/>
    <mergeCell ref="F109:F110"/>
    <mergeCell ref="G109:G110"/>
    <mergeCell ref="AR111:AR112"/>
    <mergeCell ref="M109:M110"/>
    <mergeCell ref="O109:O110"/>
    <mergeCell ref="Q109:Q110"/>
    <mergeCell ref="C113:C114"/>
    <mergeCell ref="D113:D114"/>
    <mergeCell ref="E113:E114"/>
    <mergeCell ref="F113:F114"/>
    <mergeCell ref="G113:G114"/>
    <mergeCell ref="H113:H114"/>
    <mergeCell ref="I113:I114"/>
    <mergeCell ref="J113:J114"/>
    <mergeCell ref="M113:M114"/>
    <mergeCell ref="O113:O114"/>
    <mergeCell ref="Q113:Q114"/>
    <mergeCell ref="S113:S114"/>
    <mergeCell ref="U113:U114"/>
    <mergeCell ref="W113:W114"/>
    <mergeCell ref="Y113:Y114"/>
    <mergeCell ref="AA113:AA114"/>
    <mergeCell ref="AC113:AC114"/>
    <mergeCell ref="AE113:AE114"/>
    <mergeCell ref="AG113:AG114"/>
    <mergeCell ref="AI113:AI114"/>
    <mergeCell ref="AK113:AK114"/>
    <mergeCell ref="AL113:AL114"/>
    <mergeCell ref="AM113:AM114"/>
    <mergeCell ref="AN113:AN114"/>
    <mergeCell ref="AO113:AO114"/>
    <mergeCell ref="AP113:AP114"/>
    <mergeCell ref="AR113:AR114"/>
    <mergeCell ref="AR115:AR116"/>
    <mergeCell ref="C117:C118"/>
    <mergeCell ref="D117:D118"/>
    <mergeCell ref="E117:E118"/>
    <mergeCell ref="F117:F118"/>
    <mergeCell ref="G117:G118"/>
    <mergeCell ref="H117:H118"/>
    <mergeCell ref="I117:I118"/>
    <mergeCell ref="J117:J118"/>
    <mergeCell ref="M117:M118"/>
    <mergeCell ref="O117:O118"/>
    <mergeCell ref="Q117:Q118"/>
    <mergeCell ref="S117:S118"/>
    <mergeCell ref="U117:U118"/>
    <mergeCell ref="W117:W118"/>
    <mergeCell ref="Y117:Y118"/>
    <mergeCell ref="AA117:AA118"/>
    <mergeCell ref="AC117:AC118"/>
    <mergeCell ref="AE117:AE118"/>
    <mergeCell ref="AG117:AG118"/>
    <mergeCell ref="AI117:AI118"/>
    <mergeCell ref="AK117:AK118"/>
    <mergeCell ref="AL117:AL118"/>
    <mergeCell ref="C115:C116"/>
    <mergeCell ref="D115:D116"/>
    <mergeCell ref="E115:E116"/>
    <mergeCell ref="F115:F116"/>
    <mergeCell ref="G115:G116"/>
    <mergeCell ref="H115:H116"/>
    <mergeCell ref="I115:I116"/>
    <mergeCell ref="J115:J116"/>
    <mergeCell ref="M115:M116"/>
    <mergeCell ref="AR117:AR118"/>
    <mergeCell ref="C104:C105"/>
    <mergeCell ref="D104:D105"/>
    <mergeCell ref="E104:E105"/>
    <mergeCell ref="F104:F105"/>
    <mergeCell ref="G104:G105"/>
    <mergeCell ref="H104:H105"/>
    <mergeCell ref="I104:I105"/>
    <mergeCell ref="J104:J105"/>
    <mergeCell ref="M104:M105"/>
    <mergeCell ref="O104:O105"/>
    <mergeCell ref="Q104:Q105"/>
    <mergeCell ref="S104:S105"/>
    <mergeCell ref="U104:U105"/>
    <mergeCell ref="W104:W105"/>
    <mergeCell ref="Y104:Y105"/>
    <mergeCell ref="AA104:AA105"/>
    <mergeCell ref="AC104:AC105"/>
    <mergeCell ref="AE104:AE105"/>
    <mergeCell ref="AG104:AG105"/>
    <mergeCell ref="AI104:AI105"/>
    <mergeCell ref="AK104:AK105"/>
    <mergeCell ref="AL104:AL105"/>
    <mergeCell ref="AM104:AM105"/>
    <mergeCell ref="AN104:AN105"/>
    <mergeCell ref="AO104:AO105"/>
    <mergeCell ref="AP104:AP105"/>
    <mergeCell ref="AR104:AR105"/>
    <mergeCell ref="AE115:AE116"/>
    <mergeCell ref="AG115:AG116"/>
    <mergeCell ref="AI115:AI116"/>
    <mergeCell ref="AK115:AK116"/>
    <mergeCell ref="C75:C76"/>
    <mergeCell ref="D75:D76"/>
    <mergeCell ref="E75:E76"/>
    <mergeCell ref="F75:F76"/>
    <mergeCell ref="G75:G76"/>
    <mergeCell ref="H75:H76"/>
    <mergeCell ref="I75:I76"/>
    <mergeCell ref="J75:J76"/>
    <mergeCell ref="M75:M76"/>
    <mergeCell ref="O75:O76"/>
    <mergeCell ref="Q75:Q76"/>
    <mergeCell ref="S75:S76"/>
    <mergeCell ref="U75:U76"/>
    <mergeCell ref="W75:W76"/>
    <mergeCell ref="Y75:Y76"/>
    <mergeCell ref="AA75:AA76"/>
    <mergeCell ref="AC75:AC76"/>
    <mergeCell ref="AE75:AE76"/>
    <mergeCell ref="AG75:AG76"/>
    <mergeCell ref="AI75:AI76"/>
    <mergeCell ref="AK75:AK76"/>
    <mergeCell ref="AL75:AL76"/>
    <mergeCell ref="C77:C78"/>
    <mergeCell ref="D77:D78"/>
    <mergeCell ref="E77:E78"/>
    <mergeCell ref="F77:F78"/>
    <mergeCell ref="G77:G78"/>
    <mergeCell ref="H77:H78"/>
    <mergeCell ref="I77:I78"/>
    <mergeCell ref="J77:J78"/>
    <mergeCell ref="M77:M78"/>
    <mergeCell ref="O77:O78"/>
    <mergeCell ref="Q77:Q78"/>
    <mergeCell ref="S77:S78"/>
    <mergeCell ref="U77:U78"/>
    <mergeCell ref="W77:W78"/>
    <mergeCell ref="Y77:Y78"/>
    <mergeCell ref="AA77:AA78"/>
    <mergeCell ref="AC77:AC78"/>
    <mergeCell ref="S79:S80"/>
    <mergeCell ref="U79:U80"/>
    <mergeCell ref="W79:W80"/>
    <mergeCell ref="Y79:Y80"/>
    <mergeCell ref="AA79:AA80"/>
    <mergeCell ref="AC79:AC80"/>
    <mergeCell ref="Q81:Q82"/>
    <mergeCell ref="S81:S82"/>
    <mergeCell ref="U81:U82"/>
    <mergeCell ref="W81:W82"/>
    <mergeCell ref="Y81:Y82"/>
    <mergeCell ref="AA81:AA82"/>
    <mergeCell ref="AC81:AC82"/>
    <mergeCell ref="AM75:AM76"/>
    <mergeCell ref="AN75:AN76"/>
    <mergeCell ref="AO75:AO76"/>
    <mergeCell ref="AP75:AP76"/>
    <mergeCell ref="AR75:AR76"/>
    <mergeCell ref="AE77:AE78"/>
    <mergeCell ref="AG77:AG78"/>
    <mergeCell ref="AI77:AI78"/>
    <mergeCell ref="AK77:AK78"/>
    <mergeCell ref="AL77:AL78"/>
    <mergeCell ref="AN77:AN78"/>
    <mergeCell ref="AO77:AO78"/>
    <mergeCell ref="AP77:AP78"/>
    <mergeCell ref="AR77:AR78"/>
    <mergeCell ref="AM77:AM78"/>
    <mergeCell ref="AE79:AE80"/>
    <mergeCell ref="AG79:AG80"/>
    <mergeCell ref="AI79:AI80"/>
    <mergeCell ref="AK79:AK80"/>
    <mergeCell ref="AL79:AL80"/>
    <mergeCell ref="AM79:AM80"/>
    <mergeCell ref="AN79:AN80"/>
    <mergeCell ref="AO79:AO80"/>
    <mergeCell ref="AP79:AP80"/>
    <mergeCell ref="AR79:AR80"/>
    <mergeCell ref="C79:C80"/>
    <mergeCell ref="D79:D80"/>
    <mergeCell ref="E79:E80"/>
    <mergeCell ref="F79:F80"/>
    <mergeCell ref="G79:G80"/>
    <mergeCell ref="H79:H80"/>
    <mergeCell ref="I79:I80"/>
    <mergeCell ref="J79:J80"/>
    <mergeCell ref="M79:M80"/>
    <mergeCell ref="O79:O80"/>
    <mergeCell ref="Q79:Q80"/>
    <mergeCell ref="C83:C84"/>
    <mergeCell ref="D83:D84"/>
    <mergeCell ref="E83:E84"/>
    <mergeCell ref="F83:F84"/>
    <mergeCell ref="G83:G84"/>
    <mergeCell ref="H83:H84"/>
    <mergeCell ref="I83:I84"/>
    <mergeCell ref="J83:J84"/>
    <mergeCell ref="M83:M84"/>
    <mergeCell ref="O83:O84"/>
    <mergeCell ref="Q83:Q84"/>
    <mergeCell ref="C81:C82"/>
    <mergeCell ref="D81:D82"/>
    <mergeCell ref="E81:E82"/>
    <mergeCell ref="F81:F82"/>
    <mergeCell ref="G81:G82"/>
    <mergeCell ref="H81:H82"/>
    <mergeCell ref="I81:I82"/>
    <mergeCell ref="J81:J82"/>
    <mergeCell ref="M81:M82"/>
    <mergeCell ref="O81:O82"/>
    <mergeCell ref="S83:S84"/>
    <mergeCell ref="U83:U84"/>
    <mergeCell ref="W83:W84"/>
    <mergeCell ref="Y83:Y84"/>
    <mergeCell ref="AA83:AA84"/>
    <mergeCell ref="AC83:AC84"/>
    <mergeCell ref="AE85:AE86"/>
    <mergeCell ref="AG85:AG86"/>
    <mergeCell ref="AI85:AI86"/>
    <mergeCell ref="AK85:AK86"/>
    <mergeCell ref="AL85:AL86"/>
    <mergeCell ref="AM85:AM86"/>
    <mergeCell ref="AN85:AN86"/>
    <mergeCell ref="AO85:AO86"/>
    <mergeCell ref="AP85:AP86"/>
    <mergeCell ref="AR85:AR86"/>
    <mergeCell ref="AE81:AE82"/>
    <mergeCell ref="AG81:AG82"/>
    <mergeCell ref="AI81:AI82"/>
    <mergeCell ref="AK81:AK82"/>
    <mergeCell ref="AL81:AL82"/>
    <mergeCell ref="AM81:AM82"/>
    <mergeCell ref="AN81:AN82"/>
    <mergeCell ref="AO81:AO82"/>
    <mergeCell ref="AP81:AP82"/>
    <mergeCell ref="AE83:AE84"/>
    <mergeCell ref="AG83:AG84"/>
    <mergeCell ref="AI83:AI84"/>
    <mergeCell ref="AK83:AK84"/>
    <mergeCell ref="AL83:AL84"/>
    <mergeCell ref="AR83:AR84"/>
    <mergeCell ref="AQ81:AQ82"/>
    <mergeCell ref="C85:C86"/>
    <mergeCell ref="D85:D86"/>
    <mergeCell ref="E85:E86"/>
    <mergeCell ref="F85:F86"/>
    <mergeCell ref="G85:G86"/>
    <mergeCell ref="H85:H86"/>
    <mergeCell ref="I85:I86"/>
    <mergeCell ref="J85:J86"/>
    <mergeCell ref="M85:M86"/>
    <mergeCell ref="O85:O86"/>
    <mergeCell ref="Q85:Q86"/>
    <mergeCell ref="S85:S86"/>
    <mergeCell ref="U85:U86"/>
    <mergeCell ref="W85:W86"/>
    <mergeCell ref="Y85:Y86"/>
    <mergeCell ref="AA85:AA86"/>
    <mergeCell ref="AC85:AC86"/>
    <mergeCell ref="C87:C88"/>
    <mergeCell ref="D87:D88"/>
    <mergeCell ref="E87:E88"/>
    <mergeCell ref="F87:F88"/>
    <mergeCell ref="G87:G88"/>
    <mergeCell ref="H87:H88"/>
    <mergeCell ref="I87:I88"/>
    <mergeCell ref="J87:J88"/>
    <mergeCell ref="M87:M88"/>
    <mergeCell ref="O87:O88"/>
    <mergeCell ref="Q87:Q88"/>
    <mergeCell ref="S87:S88"/>
    <mergeCell ref="U87:U88"/>
    <mergeCell ref="W87:W88"/>
    <mergeCell ref="Y87:Y88"/>
    <mergeCell ref="AA87:AA88"/>
    <mergeCell ref="AC87:AC88"/>
    <mergeCell ref="C89:C90"/>
    <mergeCell ref="D89:D90"/>
    <mergeCell ref="E89:E90"/>
    <mergeCell ref="F89:F90"/>
    <mergeCell ref="G89:G90"/>
    <mergeCell ref="H89:H90"/>
    <mergeCell ref="I89:I90"/>
    <mergeCell ref="J89:J90"/>
    <mergeCell ref="M89:M90"/>
    <mergeCell ref="O89:O90"/>
    <mergeCell ref="Q89:Q90"/>
    <mergeCell ref="S89:S90"/>
    <mergeCell ref="U89:U90"/>
    <mergeCell ref="W89:W90"/>
    <mergeCell ref="Y89:Y90"/>
    <mergeCell ref="AA89:AA90"/>
    <mergeCell ref="AC89:AC90"/>
    <mergeCell ref="AC91:AC92"/>
    <mergeCell ref="AE91:AE92"/>
    <mergeCell ref="AG91:AG92"/>
    <mergeCell ref="AI91:AI92"/>
    <mergeCell ref="AK91:AK92"/>
    <mergeCell ref="AL91:AL92"/>
    <mergeCell ref="AM91:AM92"/>
    <mergeCell ref="AN91:AN92"/>
    <mergeCell ref="AO91:AO92"/>
    <mergeCell ref="AP91:AP92"/>
    <mergeCell ref="AQ91:AQ92"/>
    <mergeCell ref="AE87:AE88"/>
    <mergeCell ref="AG87:AG88"/>
    <mergeCell ref="AI87:AI88"/>
    <mergeCell ref="AK87:AK88"/>
    <mergeCell ref="AL87:AL88"/>
    <mergeCell ref="AM87:AM88"/>
    <mergeCell ref="AN87:AN88"/>
    <mergeCell ref="AO87:AO88"/>
    <mergeCell ref="AP87:AP88"/>
    <mergeCell ref="AE89:AE90"/>
    <mergeCell ref="AG89:AG90"/>
    <mergeCell ref="AI89:AI90"/>
    <mergeCell ref="AK89:AK90"/>
    <mergeCell ref="AL89:AL90"/>
    <mergeCell ref="AE93:AE94"/>
    <mergeCell ref="AG93:AG94"/>
    <mergeCell ref="AI93:AI94"/>
    <mergeCell ref="AK93:AK94"/>
    <mergeCell ref="AL93:AL94"/>
    <mergeCell ref="AM93:AM94"/>
    <mergeCell ref="AN93:AN94"/>
    <mergeCell ref="AO93:AO94"/>
    <mergeCell ref="AP93:AP94"/>
    <mergeCell ref="AQ93:AQ94"/>
    <mergeCell ref="AR93:AR94"/>
    <mergeCell ref="AM89:AM90"/>
    <mergeCell ref="AN89:AN90"/>
    <mergeCell ref="AO89:AO90"/>
    <mergeCell ref="AP89:AP90"/>
    <mergeCell ref="AR89:AR90"/>
    <mergeCell ref="C91:C92"/>
    <mergeCell ref="D91:D92"/>
    <mergeCell ref="E91:E92"/>
    <mergeCell ref="F91:F92"/>
    <mergeCell ref="G91:G92"/>
    <mergeCell ref="H91:H92"/>
    <mergeCell ref="I91:I92"/>
    <mergeCell ref="J91:J92"/>
    <mergeCell ref="M91:M92"/>
    <mergeCell ref="O91:O92"/>
    <mergeCell ref="Q91:Q92"/>
    <mergeCell ref="S91:S92"/>
    <mergeCell ref="U91:U92"/>
    <mergeCell ref="W91:W92"/>
    <mergeCell ref="Y91:Y92"/>
    <mergeCell ref="AA91:AA92"/>
    <mergeCell ref="C93:C94"/>
    <mergeCell ref="D93:D94"/>
    <mergeCell ref="E93:E94"/>
    <mergeCell ref="F93:F94"/>
    <mergeCell ref="G93:G94"/>
    <mergeCell ref="H93:H94"/>
    <mergeCell ref="I93:I94"/>
    <mergeCell ref="J93:J94"/>
    <mergeCell ref="M93:M94"/>
    <mergeCell ref="O93:O94"/>
    <mergeCell ref="Q93:Q94"/>
    <mergeCell ref="S93:S94"/>
    <mergeCell ref="U93:U94"/>
    <mergeCell ref="W93:W94"/>
    <mergeCell ref="Y93:Y94"/>
    <mergeCell ref="AA93:AA94"/>
    <mergeCell ref="AC93:AC94"/>
    <mergeCell ref="C95:C96"/>
    <mergeCell ref="D95:D96"/>
    <mergeCell ref="E95:E96"/>
    <mergeCell ref="F95:F96"/>
    <mergeCell ref="G95:G96"/>
    <mergeCell ref="H95:H96"/>
    <mergeCell ref="I95:I96"/>
    <mergeCell ref="J95:J96"/>
    <mergeCell ref="M95:M96"/>
    <mergeCell ref="O95:O96"/>
    <mergeCell ref="Q95:Q96"/>
    <mergeCell ref="S95:S96"/>
    <mergeCell ref="U95:U96"/>
    <mergeCell ref="W95:W96"/>
    <mergeCell ref="Y95:Y96"/>
    <mergeCell ref="AC95:AC96"/>
    <mergeCell ref="AA95:AA96"/>
    <mergeCell ref="AE95:AE96"/>
    <mergeCell ref="AG95:AG96"/>
    <mergeCell ref="AI95:AI96"/>
    <mergeCell ref="AK95:AK96"/>
    <mergeCell ref="AL95:AL96"/>
    <mergeCell ref="AM95:AM96"/>
    <mergeCell ref="AN95:AN96"/>
    <mergeCell ref="AO95:AO96"/>
    <mergeCell ref="AP95:AP96"/>
    <mergeCell ref="AQ95:AQ96"/>
    <mergeCell ref="AR95:AR96"/>
    <mergeCell ref="C97:C98"/>
    <mergeCell ref="D97:D98"/>
    <mergeCell ref="E97:E98"/>
    <mergeCell ref="F97:F98"/>
    <mergeCell ref="G97:G98"/>
    <mergeCell ref="H97:H98"/>
    <mergeCell ref="I97:I98"/>
    <mergeCell ref="J97:J98"/>
    <mergeCell ref="M97:M98"/>
    <mergeCell ref="O97:O98"/>
    <mergeCell ref="Q97:Q98"/>
    <mergeCell ref="S97:S98"/>
    <mergeCell ref="U97:U98"/>
    <mergeCell ref="W97:W98"/>
    <mergeCell ref="Y97:Y98"/>
    <mergeCell ref="AA97:AA98"/>
    <mergeCell ref="AC97:AC98"/>
    <mergeCell ref="AE97:AE98"/>
    <mergeCell ref="AG97:AG98"/>
    <mergeCell ref="AI97:AI98"/>
    <mergeCell ref="AK97:AK98"/>
    <mergeCell ref="C99:C100"/>
    <mergeCell ref="D99:D100"/>
    <mergeCell ref="E99:E100"/>
    <mergeCell ref="F99:F100"/>
    <mergeCell ref="G99:G100"/>
    <mergeCell ref="H99:H100"/>
    <mergeCell ref="I99:I100"/>
    <mergeCell ref="J99:J100"/>
    <mergeCell ref="M99:M100"/>
    <mergeCell ref="O99:O100"/>
    <mergeCell ref="Q99:Q100"/>
    <mergeCell ref="S99:S100"/>
    <mergeCell ref="U99:U100"/>
    <mergeCell ref="W99:W100"/>
    <mergeCell ref="Y99:Y100"/>
    <mergeCell ref="AA99:AA100"/>
    <mergeCell ref="AC99:AC100"/>
    <mergeCell ref="AE101:AE102"/>
    <mergeCell ref="AG101:AG102"/>
    <mergeCell ref="AI101:AI102"/>
    <mergeCell ref="AK101:AK102"/>
    <mergeCell ref="AL101:AL102"/>
    <mergeCell ref="AM101:AM102"/>
    <mergeCell ref="AN101:AN102"/>
    <mergeCell ref="AO101:AO102"/>
    <mergeCell ref="AP101:AP102"/>
    <mergeCell ref="AQ101:AQ102"/>
    <mergeCell ref="AR101:AR102"/>
    <mergeCell ref="AL97:AL98"/>
    <mergeCell ref="AM97:AM98"/>
    <mergeCell ref="AN97:AN98"/>
    <mergeCell ref="AO97:AO98"/>
    <mergeCell ref="AP97:AP98"/>
    <mergeCell ref="AQ97:AQ98"/>
    <mergeCell ref="AR97:AR98"/>
    <mergeCell ref="AE99:AE100"/>
    <mergeCell ref="AG99:AG100"/>
    <mergeCell ref="AI99:AI100"/>
    <mergeCell ref="AK99:AK100"/>
    <mergeCell ref="AL99:AL100"/>
    <mergeCell ref="AM99:AM100"/>
    <mergeCell ref="AN99:AN100"/>
    <mergeCell ref="AO99:AO100"/>
    <mergeCell ref="C101:C102"/>
    <mergeCell ref="D101:D102"/>
    <mergeCell ref="E101:E102"/>
    <mergeCell ref="F101:F102"/>
    <mergeCell ref="G101:G102"/>
    <mergeCell ref="H101:H102"/>
    <mergeCell ref="I101:I102"/>
    <mergeCell ref="J101:J102"/>
    <mergeCell ref="M101:M102"/>
    <mergeCell ref="O101:O102"/>
    <mergeCell ref="Q101:Q102"/>
    <mergeCell ref="S101:S102"/>
    <mergeCell ref="U101:U102"/>
    <mergeCell ref="W101:W102"/>
    <mergeCell ref="Y101:Y102"/>
    <mergeCell ref="AA101:AA102"/>
    <mergeCell ref="AC101:AC102"/>
    <mergeCell ref="AC120:AC121"/>
    <mergeCell ref="AE120:AE121"/>
    <mergeCell ref="AG120:AG121"/>
    <mergeCell ref="AI120:AI121"/>
    <mergeCell ref="C106:C107"/>
    <mergeCell ref="D106:D107"/>
    <mergeCell ref="E106:E107"/>
    <mergeCell ref="F106:F107"/>
    <mergeCell ref="G106:G107"/>
    <mergeCell ref="H106:H107"/>
    <mergeCell ref="I106:I107"/>
    <mergeCell ref="J106:J107"/>
    <mergeCell ref="M106:M107"/>
    <mergeCell ref="O106:O107"/>
    <mergeCell ref="Q106:Q107"/>
    <mergeCell ref="S106:S107"/>
    <mergeCell ref="U106:U107"/>
    <mergeCell ref="W106:W107"/>
    <mergeCell ref="Y106:Y107"/>
    <mergeCell ref="AA106:AA107"/>
    <mergeCell ref="AC106:AC107"/>
    <mergeCell ref="O115:O116"/>
    <mergeCell ref="Q115:Q116"/>
    <mergeCell ref="S115:S116"/>
    <mergeCell ref="U115:U116"/>
    <mergeCell ref="W115:W116"/>
    <mergeCell ref="Y115:Y116"/>
    <mergeCell ref="AA115:AA116"/>
    <mergeCell ref="AC115:AC116"/>
    <mergeCell ref="AE109:AE110"/>
    <mergeCell ref="AG109:AG110"/>
    <mergeCell ref="AI109:AI110"/>
    <mergeCell ref="B120:B123"/>
    <mergeCell ref="C120:C121"/>
    <mergeCell ref="D120:D121"/>
    <mergeCell ref="E120:E121"/>
    <mergeCell ref="F120:F121"/>
    <mergeCell ref="G120:G121"/>
    <mergeCell ref="H120:H121"/>
    <mergeCell ref="I120:I121"/>
    <mergeCell ref="J120:J121"/>
    <mergeCell ref="M120:M121"/>
    <mergeCell ref="O120:O121"/>
    <mergeCell ref="Q120:Q121"/>
    <mergeCell ref="S120:S121"/>
    <mergeCell ref="U120:U121"/>
    <mergeCell ref="W120:W121"/>
    <mergeCell ref="Y120:Y121"/>
    <mergeCell ref="AA120:AA121"/>
    <mergeCell ref="C122:C123"/>
    <mergeCell ref="D122:D123"/>
    <mergeCell ref="E122:E123"/>
    <mergeCell ref="F122:F123"/>
    <mergeCell ref="G122:G123"/>
    <mergeCell ref="H122:H123"/>
    <mergeCell ref="I122:I123"/>
    <mergeCell ref="J122:J123"/>
    <mergeCell ref="M122:M123"/>
    <mergeCell ref="O122:O123"/>
    <mergeCell ref="Q122:Q123"/>
    <mergeCell ref="S122:S123"/>
    <mergeCell ref="U122:U123"/>
    <mergeCell ref="W122:W123"/>
    <mergeCell ref="Y122:Y123"/>
    <mergeCell ref="AE122:AE123"/>
    <mergeCell ref="AG122:AG123"/>
    <mergeCell ref="AI122:AI123"/>
    <mergeCell ref="AK122:AK123"/>
    <mergeCell ref="AL122:AL123"/>
    <mergeCell ref="AM122:AM123"/>
    <mergeCell ref="AN122:AN123"/>
    <mergeCell ref="AO122:AO123"/>
    <mergeCell ref="AE106:AE107"/>
    <mergeCell ref="AG106:AG107"/>
    <mergeCell ref="AI106:AI107"/>
    <mergeCell ref="AK106:AK107"/>
    <mergeCell ref="AL106:AL107"/>
    <mergeCell ref="AM106:AM107"/>
    <mergeCell ref="AN106:AN107"/>
    <mergeCell ref="AO106:AO107"/>
    <mergeCell ref="AP106:AP107"/>
    <mergeCell ref="AM117:AM118"/>
    <mergeCell ref="AN117:AN118"/>
    <mergeCell ref="AO117:AO118"/>
    <mergeCell ref="AP117:AP118"/>
    <mergeCell ref="AL115:AL116"/>
    <mergeCell ref="AM115:AM116"/>
    <mergeCell ref="AN115:AN116"/>
    <mergeCell ref="AO115:AO116"/>
    <mergeCell ref="AP115:AP116"/>
    <mergeCell ref="AM111:AM112"/>
    <mergeCell ref="AN111:AN112"/>
    <mergeCell ref="AO111:AO112"/>
    <mergeCell ref="AP111:AP112"/>
    <mergeCell ref="AK109:AK110"/>
    <mergeCell ref="AL109:AL110"/>
    <mergeCell ref="AA122:AA123"/>
    <mergeCell ref="AC122:AC123"/>
    <mergeCell ref="AP122:AP123"/>
    <mergeCell ref="AR122:AR123"/>
    <mergeCell ref="AS17:AS18"/>
    <mergeCell ref="AS19:AS20"/>
    <mergeCell ref="AS21:AS22"/>
    <mergeCell ref="AS23:AS24"/>
    <mergeCell ref="AS25:AS26"/>
    <mergeCell ref="AS27:AS28"/>
    <mergeCell ref="AS29:AS30"/>
    <mergeCell ref="AS31:AS32"/>
    <mergeCell ref="AS33:AS34"/>
    <mergeCell ref="AS35:AS36"/>
    <mergeCell ref="AK120:AK121"/>
    <mergeCell ref="AL120:AL121"/>
    <mergeCell ref="AM120:AM121"/>
    <mergeCell ref="AN120:AN121"/>
    <mergeCell ref="AO120:AO121"/>
    <mergeCell ref="AP120:AP121"/>
    <mergeCell ref="AR120:AR121"/>
    <mergeCell ref="AQ106:AQ107"/>
    <mergeCell ref="AR106:AR107"/>
    <mergeCell ref="AP99:AP100"/>
    <mergeCell ref="AQ99:AQ100"/>
    <mergeCell ref="AR99:AR100"/>
    <mergeCell ref="AR91:AR92"/>
    <mergeCell ref="AR87:AR88"/>
    <mergeCell ref="AM83:AM84"/>
    <mergeCell ref="AN83:AN84"/>
    <mergeCell ref="AO83:AO84"/>
    <mergeCell ref="AP83:AP84"/>
  </mergeCells>
  <conditionalFormatting sqref="M39:M70 O39:O70 Q39:Q70 S39:S70 U39:U70 W39:W70 Y39:Y70 AA39:AA70 AC39:AC70 AE39:AE70 AG39:AG70 AI39:AI70 M72:M73 O72:O73 Q72:Q73 S72:S73 U72:U73 W72:W73 Y72:Y73 AA72:AA73 AC72:AC73 AE72:AE73 AG72:AG73 AI72:AI73 M75:M102 O75:O102 Q75:Q102 S75:S102 U75:U102 W75:W102 Y75:Y102 M104:M107 O104:O107 Q104:Q107 S104:S107 U104:U107 W104:W107 Y104:Y107 AA104:AA107 AC104:AC107 AE104:AE107 AG104:AG107 AI104:AI107 M120:M123 O120:O123 Q120:Q123 S120:S123 U120:U123 W120:W123 Y120:Y123 AA120:AA123 AC120:AC123 AE120:AE123 AG120:AG123 AI120:AI123">
    <cfRule type="cellIs" dxfId="96" priority="122" operator="between">
      <formula>0</formula>
      <formula>"0,25"</formula>
    </cfRule>
    <cfRule type="cellIs" dxfId="95" priority="121" operator="between">
      <formula>0.25</formula>
      <formula>0.65</formula>
    </cfRule>
    <cfRule type="expression" dxfId="94" priority="117">
      <formula>AND(L39&gt;0,L40=0)</formula>
    </cfRule>
    <cfRule type="expression" dxfId="93" priority="118">
      <formula>OR(ISBLANK(L39),ISBLANK(L40))</formula>
    </cfRule>
    <cfRule type="cellIs" dxfId="92" priority="119" operator="greaterThan">
      <formula>1</formula>
    </cfRule>
    <cfRule type="cellIs" dxfId="91" priority="120" operator="between">
      <formula>0.65</formula>
      <formula>1</formula>
    </cfRule>
  </conditionalFormatting>
  <conditionalFormatting sqref="M109:M118 O109:O118 Q109:Q118 S109:S118 U109:U118 W109:W118 Y109:Y118 AA109:AA118 AC109:AC118 AE109:AE118 AG109:AG118 AI109:AI118">
    <cfRule type="expression" dxfId="90" priority="7">
      <formula>AND(L109&gt;0,L110=0)</formula>
    </cfRule>
    <cfRule type="expression" dxfId="89" priority="8">
      <formula>OR(ISBLANK(L109),ISBLANK(L110))</formula>
    </cfRule>
    <cfRule type="cellIs" dxfId="88" priority="9" operator="greaterThan">
      <formula>1</formula>
    </cfRule>
    <cfRule type="cellIs" dxfId="87" priority="10" operator="between">
      <formula>0.65</formula>
      <formula>1</formula>
    </cfRule>
    <cfRule type="cellIs" dxfId="86" priority="11" operator="between">
      <formula>0.25</formula>
      <formula>0.65</formula>
    </cfRule>
    <cfRule type="cellIs" dxfId="85" priority="12" operator="between">
      <formula>0</formula>
      <formula>"0,25"</formula>
    </cfRule>
  </conditionalFormatting>
  <conditionalFormatting sqref="M125:M130">
    <cfRule type="expression" dxfId="84" priority="81">
      <formula>AND(L125&gt;0,L126=0)</formula>
    </cfRule>
    <cfRule type="cellIs" dxfId="83" priority="86" operator="between">
      <formula>0</formula>
      <formula>"0,25"</formula>
    </cfRule>
    <cfRule type="cellIs" dxfId="82" priority="85" operator="between">
      <formula>0.25</formula>
      <formula>0.65</formula>
    </cfRule>
    <cfRule type="cellIs" dxfId="81" priority="84" operator="between">
      <formula>0.65</formula>
      <formula>1</formula>
    </cfRule>
    <cfRule type="cellIs" dxfId="80" priority="83" operator="greaterThan">
      <formula>1</formula>
    </cfRule>
    <cfRule type="expression" dxfId="79" priority="82">
      <formula>OR(ISBLANK(L125),ISBLANK(L126))</formula>
    </cfRule>
  </conditionalFormatting>
  <conditionalFormatting sqref="M17:AI36">
    <cfRule type="expression" dxfId="78" priority="319">
      <formula>AND(L17&gt;0,L18=0)</formula>
    </cfRule>
    <cfRule type="cellIs" dxfId="77" priority="321" operator="greaterThan">
      <formula>1</formula>
    </cfRule>
    <cfRule type="cellIs" dxfId="76" priority="322" operator="between">
      <formula>0.65</formula>
      <formula>1</formula>
    </cfRule>
    <cfRule type="cellIs" dxfId="75" priority="323" operator="between">
      <formula>0.25</formula>
      <formula>0.65</formula>
    </cfRule>
    <cfRule type="cellIs" dxfId="74" priority="324" operator="between">
      <formula>0</formula>
      <formula>"0,25"</formula>
    </cfRule>
    <cfRule type="expression" dxfId="73" priority="320">
      <formula>OR(ISBLANK(L17),ISBLANK(L18))</formula>
    </cfRule>
  </conditionalFormatting>
  <conditionalFormatting sqref="O125:O130">
    <cfRule type="cellIs" dxfId="72" priority="80" operator="between">
      <formula>0</formula>
      <formula>"0,25"</formula>
    </cfRule>
    <cfRule type="cellIs" dxfId="71" priority="79" operator="between">
      <formula>0.25</formula>
      <formula>0.65</formula>
    </cfRule>
    <cfRule type="cellIs" dxfId="70" priority="78" operator="between">
      <formula>0.65</formula>
      <formula>1</formula>
    </cfRule>
    <cfRule type="cellIs" dxfId="69" priority="77" operator="greaterThan">
      <formula>1</formula>
    </cfRule>
    <cfRule type="expression" dxfId="68" priority="76">
      <formula>OR(ISBLANK(N125),ISBLANK(N126))</formula>
    </cfRule>
    <cfRule type="expression" dxfId="67" priority="75">
      <formula>AND(N125&gt;0,N126=0)</formula>
    </cfRule>
  </conditionalFormatting>
  <conditionalFormatting sqref="Q125:Q130">
    <cfRule type="cellIs" dxfId="66" priority="74" operator="between">
      <formula>0</formula>
      <formula>"0,25"</formula>
    </cfRule>
    <cfRule type="cellIs" dxfId="65" priority="73" operator="between">
      <formula>0.25</formula>
      <formula>0.65</formula>
    </cfRule>
    <cfRule type="cellIs" dxfId="64" priority="72" operator="between">
      <formula>0.65</formula>
      <formula>1</formula>
    </cfRule>
    <cfRule type="cellIs" dxfId="63" priority="71" operator="greaterThan">
      <formula>1</formula>
    </cfRule>
    <cfRule type="expression" dxfId="62" priority="70">
      <formula>OR(ISBLANK(P125),ISBLANK(P126))</formula>
    </cfRule>
    <cfRule type="expression" dxfId="61" priority="69">
      <formula>AND(P125&gt;0,P126=0)</formula>
    </cfRule>
  </conditionalFormatting>
  <conditionalFormatting sqref="S125:S130">
    <cfRule type="cellIs" dxfId="60" priority="68" operator="between">
      <formula>0</formula>
      <formula>"0,25"</formula>
    </cfRule>
    <cfRule type="cellIs" dxfId="59" priority="67" operator="between">
      <formula>0.25</formula>
      <formula>0.65</formula>
    </cfRule>
    <cfRule type="cellIs" dxfId="58" priority="66" operator="between">
      <formula>0.65</formula>
      <formula>1</formula>
    </cfRule>
    <cfRule type="cellIs" dxfId="57" priority="65" operator="greaterThan">
      <formula>1</formula>
    </cfRule>
    <cfRule type="expression" dxfId="56" priority="64">
      <formula>OR(ISBLANK(R125),ISBLANK(R126))</formula>
    </cfRule>
    <cfRule type="expression" dxfId="55" priority="63">
      <formula>AND(R125&gt;0,R126=0)</formula>
    </cfRule>
  </conditionalFormatting>
  <conditionalFormatting sqref="U125:U130">
    <cfRule type="cellIs" dxfId="54" priority="62" operator="between">
      <formula>0</formula>
      <formula>"0,25"</formula>
    </cfRule>
    <cfRule type="cellIs" dxfId="53" priority="61" operator="between">
      <formula>0.25</formula>
      <formula>0.65</formula>
    </cfRule>
    <cfRule type="cellIs" dxfId="52" priority="60" operator="between">
      <formula>0.65</formula>
      <formula>1</formula>
    </cfRule>
    <cfRule type="cellIs" dxfId="51" priority="59" operator="greaterThan">
      <formula>1</formula>
    </cfRule>
    <cfRule type="expression" dxfId="50" priority="58">
      <formula>OR(ISBLANK(T125),ISBLANK(T126))</formula>
    </cfRule>
    <cfRule type="expression" dxfId="49" priority="57">
      <formula>AND(T125&gt;0,T126=0)</formula>
    </cfRule>
  </conditionalFormatting>
  <conditionalFormatting sqref="W125:W130">
    <cfRule type="cellIs" dxfId="48" priority="55" operator="between">
      <formula>0.25</formula>
      <formula>0.65</formula>
    </cfRule>
    <cfRule type="cellIs" dxfId="47" priority="56" operator="between">
      <formula>0</formula>
      <formula>"0,25"</formula>
    </cfRule>
    <cfRule type="expression" dxfId="46" priority="51">
      <formula>AND(V125&gt;0,V126=0)</formula>
    </cfRule>
    <cfRule type="expression" dxfId="45" priority="52">
      <formula>OR(ISBLANK(V125),ISBLANK(V126))</formula>
    </cfRule>
    <cfRule type="cellIs" dxfId="44" priority="53" operator="greaterThan">
      <formula>1</formula>
    </cfRule>
    <cfRule type="cellIs" dxfId="43" priority="54" operator="between">
      <formula>0.65</formula>
      <formula>1</formula>
    </cfRule>
  </conditionalFormatting>
  <conditionalFormatting sqref="Y125:Y130">
    <cfRule type="cellIs" dxfId="42" priority="50" operator="between">
      <formula>0</formula>
      <formula>"0,25"</formula>
    </cfRule>
    <cfRule type="cellIs" dxfId="41" priority="49" operator="between">
      <formula>0.25</formula>
      <formula>0.65</formula>
    </cfRule>
    <cfRule type="cellIs" dxfId="40" priority="48" operator="between">
      <formula>0.65</formula>
      <formula>1</formula>
    </cfRule>
    <cfRule type="cellIs" dxfId="39" priority="47" operator="greaterThan">
      <formula>1</formula>
    </cfRule>
    <cfRule type="expression" dxfId="38" priority="46">
      <formula>OR(ISBLANK(X125),ISBLANK(X126))</formula>
    </cfRule>
    <cfRule type="expression" dxfId="37" priority="45">
      <formula>AND(X125&gt;0,X126=0)</formula>
    </cfRule>
  </conditionalFormatting>
  <conditionalFormatting sqref="AA75:AA102 AC75:AC102 AE75:AE102 AG75:AG102 AI75:AI102">
    <cfRule type="expression" dxfId="36" priority="1">
      <formula>AND(Z75&gt;0,Z76=0)</formula>
    </cfRule>
    <cfRule type="expression" dxfId="35" priority="2">
      <formula>OR(ISBLANK(Z75),ISBLANK(Z76))</formula>
    </cfRule>
    <cfRule type="cellIs" dxfId="34" priority="3" operator="greaterThan">
      <formula>1</formula>
    </cfRule>
    <cfRule type="cellIs" dxfId="33" priority="4" operator="between">
      <formula>0.65</formula>
      <formula>1</formula>
    </cfRule>
    <cfRule type="cellIs" dxfId="32" priority="5" operator="between">
      <formula>0.25</formula>
      <formula>0.65</formula>
    </cfRule>
    <cfRule type="cellIs" dxfId="31" priority="6" operator="between">
      <formula>0</formula>
      <formula>"0,25"</formula>
    </cfRule>
  </conditionalFormatting>
  <conditionalFormatting sqref="AA125:AA130">
    <cfRule type="cellIs" dxfId="30" priority="43" operator="between">
      <formula>0.25</formula>
      <formula>0.65</formula>
    </cfRule>
    <cfRule type="cellIs" dxfId="29" priority="42" operator="between">
      <formula>0.65</formula>
      <formula>1</formula>
    </cfRule>
    <cfRule type="cellIs" dxfId="28" priority="41" operator="greaterThan">
      <formula>1</formula>
    </cfRule>
    <cfRule type="expression" dxfId="27" priority="40">
      <formula>OR(ISBLANK(Z125),ISBLANK(Z126))</formula>
    </cfRule>
    <cfRule type="expression" dxfId="26" priority="39">
      <formula>AND(Z125&gt;0,Z126=0)</formula>
    </cfRule>
    <cfRule type="cellIs" dxfId="25" priority="44" operator="between">
      <formula>0</formula>
      <formula>"0,25"</formula>
    </cfRule>
  </conditionalFormatting>
  <conditionalFormatting sqref="AC125:AC130">
    <cfRule type="cellIs" dxfId="24" priority="38" operator="between">
      <formula>0</formula>
      <formula>"0,25"</formula>
    </cfRule>
    <cfRule type="cellIs" dxfId="23" priority="37" operator="between">
      <formula>0.25</formula>
      <formula>0.65</formula>
    </cfRule>
    <cfRule type="cellIs" dxfId="22" priority="36" operator="between">
      <formula>0.65</formula>
      <formula>1</formula>
    </cfRule>
    <cfRule type="cellIs" dxfId="21" priority="35" operator="greaterThan">
      <formula>1</formula>
    </cfRule>
    <cfRule type="expression" dxfId="20" priority="34">
      <formula>OR(ISBLANK(AB125),ISBLANK(AB126))</formula>
    </cfRule>
    <cfRule type="expression" dxfId="19" priority="33">
      <formula>AND(AB125&gt;0,AB126=0)</formula>
    </cfRule>
  </conditionalFormatting>
  <conditionalFormatting sqref="AE125:AE130">
    <cfRule type="expression" dxfId="18" priority="28">
      <formula>OR(ISBLANK(AD125),ISBLANK(AD126))</formula>
    </cfRule>
    <cfRule type="expression" dxfId="17" priority="27">
      <formula>AND(AD125&gt;0,AD126=0)</formula>
    </cfRule>
    <cfRule type="cellIs" dxfId="16" priority="29" operator="greaterThan">
      <formula>1</formula>
    </cfRule>
    <cfRule type="cellIs" dxfId="15" priority="30" operator="between">
      <formula>0.65</formula>
      <formula>1</formula>
    </cfRule>
    <cfRule type="cellIs" dxfId="14" priority="31" operator="between">
      <formula>0.25</formula>
      <formula>0.65</formula>
    </cfRule>
    <cfRule type="cellIs" dxfId="13" priority="32" operator="between">
      <formula>0</formula>
      <formula>"0,25"</formula>
    </cfRule>
  </conditionalFormatting>
  <conditionalFormatting sqref="AG125:AG130">
    <cfRule type="cellIs" dxfId="12" priority="26" operator="between">
      <formula>0</formula>
      <formula>"0,25"</formula>
    </cfRule>
    <cfRule type="cellIs" dxfId="11" priority="24" operator="between">
      <formula>0.65</formula>
      <formula>1</formula>
    </cfRule>
    <cfRule type="cellIs" dxfId="10" priority="23" operator="greaterThan">
      <formula>1</formula>
    </cfRule>
    <cfRule type="expression" dxfId="9" priority="22">
      <formula>OR(ISBLANK(AF125),ISBLANK(AF126))</formula>
    </cfRule>
    <cfRule type="expression" dxfId="8" priority="21">
      <formula>AND(AF125&gt;0,AF126=0)</formula>
    </cfRule>
    <cfRule type="cellIs" dxfId="7" priority="25" operator="between">
      <formula>0.25</formula>
      <formula>0.65</formula>
    </cfRule>
  </conditionalFormatting>
  <conditionalFormatting sqref="AI125:AI130">
    <cfRule type="cellIs" dxfId="6" priority="20" operator="between">
      <formula>0</formula>
      <formula>"0,25"</formula>
    </cfRule>
    <cfRule type="cellIs" dxfId="5" priority="19" operator="between">
      <formula>0.25</formula>
      <formula>0.65</formula>
    </cfRule>
    <cfRule type="cellIs" dxfId="4" priority="18" operator="between">
      <formula>0.65</formula>
      <formula>1</formula>
    </cfRule>
    <cfRule type="cellIs" dxfId="3" priority="17" operator="greaterThan">
      <formula>1</formula>
    </cfRule>
    <cfRule type="expression" dxfId="2" priority="16">
      <formula>OR(ISBLANK(AH125),ISBLANK(AH126))</formula>
    </cfRule>
    <cfRule type="expression" dxfId="1" priority="15">
      <formula>AND(AH125&gt;0,AH126=0)</formula>
    </cfRule>
  </conditionalFormatting>
  <conditionalFormatting sqref="AL125:AL130">
    <cfRule type="iconSet" priority="14">
      <iconSet showValue="0" reverse="1">
        <cfvo type="percent" val="0"/>
        <cfvo type="num" val="2"/>
        <cfvo type="num" val="3"/>
      </iconSet>
    </cfRule>
  </conditionalFormatting>
  <conditionalFormatting sqref="AP125:AP130">
    <cfRule type="cellIs" dxfId="0" priority="13" operator="lessThan">
      <formula>0</formula>
    </cfRule>
  </conditionalFormatting>
  <dataValidations count="1">
    <dataValidation errorStyle="information" allowBlank="1" showInputMessage="1" showErrorMessage="1" sqref="AI120:AI123 M120:M123 O120:O123 Q120:Q123 S120:S123 U120:U123 W120:W123 Y120:Y123 AA120:AA123 AC120:AC123 W75:W102 AC75:AC102 AG72:AG73 AI72:AI73 M72:M73 O72:O73 Q72:Q73 S72:S73 U72:U73 W72:W73 Y72:Y73 AA72:AA73 AC72:AC73 AE17:AE36 AC17:AC36 AA17:AA36 Y17:Y36 W17:W36 U17:U36 S17:S36 Q17:Q36 O17:O36 M17:M36 AG17:AG36 AE72:AE73 M75:M102 O75:O102 Q75:Q102 S75:S102 Y75:Y102 AE125:AE130 AE120:AE123 AE75:AE102 AG75:AG102 AI75:AI102 AI17:AI36 AI109:AI118 M109:M118 O109:O118 Q109:Q118 S109:S118 U109:U118 W109:W118 Y109:Y118 AA109:AA118 AC109:AC118 AE109:AE118 U75:U102 AG109:AG118 AA39:AA70 Y39:Y70 W39:W70 U39:U70 S39:S70 Q39:Q70 O39:O70 M39:M70 AI39:AI70 AG39:AG70 AE39:AE70 AC39:AC70 AG104:AG107 AE104:AE107 AC104:AC107 AA104:AA107 Y104:Y107 W104:W107 U104:U107 S104:S107 Q104:Q107 O104:O107 M104:M107 AI104:AI107 AG120:AG123 AC125:AC130 AA125:AA130 Y125:Y130 W125:W130 U125:U130 S125:S130 Q125:Q130 O125:O130 M125:M130 AI125:AI130 AG125:AG130 AA75:AA102"/>
  </dataValidations>
  <hyperlinks>
    <hyperlink ref="AQ17" r:id="rId1" display="https://adrgov.sharepoint.com/ADR/VIP/DAAP/DocumentosProyectos/Forms/AllItems.aspx?viewpath=%2FADR%2FVIP%2FDAAP%2FDocumentosProyectos%2FForms%2FAllItems%2Easpx&amp;id=%2FADR%2FVIP%2FDAAP%2FDocumentosProyectos%2F2021%2F391%2D361%2F2%2E%20EJECUCI%C3%93N%2F2%2E1%20FASE%20ADMINISTRATIVA%2F2%2E1%2E1%20Notificaci%C3%B3n%20acto%20administrativo&amp;viewid=d9adfecd%2D2f13%2D4271%2Dbd77%2D0a8ea1fd12c2"/>
    <hyperlink ref="AQ21" r:id="rId2" display="https://adrgov.sharepoint.com/ADR/VIP/DAAP/DocumentosProyectos/Forms/AllItems.aspx?viewpath=%2FADR%2FVIP%2FDAAP%2FDocumentosProyectos%2FForms%2FAllItems%2Easpx&amp;id=%2FADR%2FVIP%2FDAAP%2FDocumentosProyectos%2F2021%2F391%2D361%2F1%2E%20C%C3%81PSULA%2FRequisitos%20previos%20ejecuci%C3%B3n%20PIDAR&amp;viewid=d9adfecd%2D2f13%2D4271%2Dbd77%2D0a8ea1fd12c2"/>
    <hyperlink ref="AQ25" r:id="rId3" display="https://adrgov.sharepoint.com/ADR/VIP/DAAP/DocumentosProyectos/Forms/AllItems.aspx?viewpath=%2FADR%2FVIP%2FDAAP%2FDocumentosProyectos%2FForms%2FAllItems%2Easpx&amp;id=%2FADR%2FVIP%2FDAAP%2FDocumentosProyectos%2F2021%2F391%2D361%2F2%2E%20EJECUCI%C3%93N%2F2%2E1%20FASE%20ADMINISTRATIVA%2F2%2E1%2E5%20Socializaci%C3%B3n%20del%20proyecto&amp;viewid=d9adfecd%2D2f13%2D4271%2Dbd77%2D0a8ea1fd12c2"/>
    <hyperlink ref="AQ27" r:id="rId4" display="https://adrgov.sharepoint.com/ADR/VIP/DAAP/DocumentosProyectos/Forms/AllItems.aspx?viewpath=%2FADR%2FVIP%2FDAAP%2FDocumentosProyectos%2FForms%2FAllItems%2Easpx&amp;id=%2FADR%2FVIP%2FDAAP%2FDocumentosProyectos%2F2021%2F391%2D361%2F2%2E%20EJECUCI%C3%93N%2F2%2E1%20FASE%20ADMINISTRATIVA%2F2%2E1%2E4%20Conformaci%C3%B3n%20CTGL&amp;viewid=d9adfecd%2D2f13%2D4271%2Dbd77%2D0a8ea1fd12c2"/>
    <hyperlink ref="AQ29" r:id="rId5" display="https://adrgov.sharepoint.com/ADR/VIP/DAAP/DocumentosProyectos/Forms/AllItems.aspx?viewpath=%2FADR%2FVIP%2FDAAP%2FDocumentosProyectos%2FForms%2FAllItems%2Easpx&amp;id=%2FADR%2FVIP%2FDAAP%2FDocumentosProyectos%2F2021%2F391%2D361%2F2%2E%20EJECUCI%C3%93N%2F2%2E2%20FASE%20CONTRACTUAL%2F2%2E2%2E2%20T%C3%A9rminos%20de%20Referencia&amp;viewid=d9adfecd%2D2f13%2D4271%2Dbd77%2D0a8ea1fd12c2"/>
    <hyperlink ref="AQ31" r:id="rId6" display="https://adrgov.sharepoint.com/ADR/VIP/DAAP/DocumentosProyectos/Forms/AllItems.aspx?viewpath=%2FADR%2FVIP%2FDAAP%2FDocumentosProyectos%2FForms%2FAllItems%2Easpx&amp;id=%2FADR%2FVIP%2FDAAP%2FDocumentosProyectos%2F2021%2F391%2D361%2F2%2E%20EJECUCI%C3%93N%2F2%2E2%20FASE%20CONTRACTUAL%2F2%2E2%2E3%20Publicaci%C3%B3n%20T%C3%A9rminos%20de%20Referencia&amp;viewid=d9adfecd%2D2f13%2D4271%2Dbd77%2D0a8ea1fd12c2"/>
    <hyperlink ref="AQ33" r:id="rId7" display="https://adrgov.sharepoint.com/ADR/VIP/DAAP/DocumentosProyectos/Forms/AllItems.aspx?viewpath=%2FADR%2FVIP%2FDAAP%2FDocumentosProyectos%2FForms%2FAllItems%2Easpx&amp;id=%2FADR%2FVIP%2FDAAP%2FDocumentosProyectos%2F2021%2F391%2D361%2F2%2E%20EJECUCI%C3%93N%2F2%2E2%20FASE%20CONTRACTUAL%2F2%2E2%2E1%20Comit%C3%A9%20%28s%29%20TGL&amp;viewid=d9adfecd%2D2f13%2D4271%2Dbd77%2D0a8ea1fd12c2"/>
    <hyperlink ref="AQ35" r:id="rId8" display="https://adrgov.sharepoint.com/ADR/VIP/DAAP/DocumentosProyectos/Forms/AllItems.aspx?viewpath=%2FADR%2FVIP%2FDAAP%2FDocumentosProyectos%2FForms%2FAllItems%2Easpx&amp;id=%2FADR%2FVIP%2FDAAP%2FDocumentosProyectos%2F2021%2F391%2D361%2F2%2E%20EJECUCI%C3%93N%2F2%2E2%20FASE%20CONTRACTUAL%2F2%2E2%2E4%20Suscripci%C3%B3n%20de%20contratos%20proveedores&amp;viewid=d9adfecd%2D2f13%2D4271%2Dbd77%2D0a8ea1fd12c2"/>
    <hyperlink ref="AQ41" r:id="rId9" display="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
    <hyperlink ref="AQ43" r:id="rId10" display="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SEMOVIENTES&amp;viewid=d9adfecd%2D2f13%2D4271%2Dbd77%2D0a8ea1fd12c2"/>
    <hyperlink ref="AQ45" r:id="rId11" display="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
    <hyperlink ref="AQ49" r:id="rId12" display="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
    <hyperlink ref="AQ53" r:id="rId13" display="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
    <hyperlink ref="AQ69" r:id="rId14" display="https://adrgov.sharepoint.com/ADR/VIP/DAAP/DocumentosProyectos/Forms/AllItems.aspx?viewpath=%2FADR%2FVIP%2FDAAP%2FDocumentosProyectos%2FForms%2FAllItems%2Easpx&amp;id=%2FADR%2FVIP%2FDAAP%2FDocumentosProyectos%2F2021%2F391%2D361%2F2%2E%20EJECUCI%C3%93N%2F2%2E3%20FASE%20IMPLEMENTACI%C3%93N%2F2%2E3%2E1%20Entregas%20de%20insumos%2C%20materiales%20y%20otros%2FENTREGA%20INSUMOS&amp;viewid=d9adfecd%2D2f13%2D4271%2Dbd77%2D0a8ea1fd12c2"/>
    <hyperlink ref="AQ77" r:id="rId15" display="https://adrgov.sharepoint.com/ADR/VIP/DAAP/DocumentosProyectos/Forms/AllItems.aspx?viewpath=%2FADR%2FVIP%2FDAAP%2FDocumentosProyectos%2FForms%2FAllItems%2Easpx&amp;id=%2FADR%2FVIP%2FDAAP%2FDocumentosProyectos%2F2021%2F391%2D361%2F2%2E%20EJECUCI%C3%93N%2F2%2E3%20FASE%20IMPLEMENTACI%C3%93N%2F2%2E3%2E2%20Pago%20%28s%29%20a%20Proveedores&amp;viewid=d9adfecd%2D2f13%2D4271%2Dbd77%2D0a8ea1fd12c2"/>
    <hyperlink ref="AQ120" r:id="rId16" display="https://adrgov.sharepoint.com/ADR/VIP/DAAP/DocumentosProyectos/Forms/AllItems.aspx?viewpath=%2FADR%2FVIP%2FDAAP%2FDocumentosProyectos%2FForms%2FAllItems%2Easpx&amp;id=%2FADR%2FVIP%2FDAAP%2FDocumentosProyectos%2F2021%2F391%2D361%2F3%2E%20SEGUIMIENTO%20Y%20CONTROL%2F3%2E1%20Visitas%20de%20Seguimiento%20y%20Control&amp;viewid=d9adfecd%2D2f13%2D4271%2Dbd77%2D0a8ea1fd12c2"/>
    <hyperlink ref="AQ75" display="https://adrgov.sharepoint.com/ADR/VIP/DAAP/DocumentosProyectos/Forms/AllItems.aspx?id=%2FADR%2FVIP%2FDAAP%2FDocumentosProyectos%2F2021%2F391%2D361%2F2%2E%20EJECUCI%C3%93N%2F2%2E3%20FASE%20IMPLEMENTACI%C3%93N%2F2%2E3%2E2%20Pago%20%28s%29%20a%20Proveedores%"/>
    <hyperlink ref="AQ79" display="https://adrgov.sharepoint.com/ADR/VIP/DAAP/DocumentosProyectos/Forms/AllItems.aspx?id=%2FADR%2FVIP%2FDAAP%2FDocumentosProyectos%2F2021%2F391%2D361%2F2%2E%20EJECUCI%C3%93N%2F2%2E3%20FASE%20IMPLEMENTACI%C3%93N%2F2%2E3%2E2%20Pago%20%28s%29%20a%20Proveedores%"/>
    <hyperlink ref="AQ87" r:id="rId17" display="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hyperlink ref="AQ89" r:id="rId18" display="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hyperlink ref="AQ91" r:id="rId19" display="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hyperlink ref="AQ93" r:id="rId20" display="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hyperlink ref="AQ95" r:id="rId21" display="https://adrgov.sharepoint.com/ADR/VIP/DAAP/DocumentosProyectos/Forms/AllItems.aspx?id=%2FADR%2FVIP%2FDAAP%2FDocumentosProyectos%2F2021%2F391%2D361%2F2%2E%20EJECUCI%C3%93N%2F2%2E3%20FASE%20IMPLEMENTACI%C3%93N%2F2%2E3%2E2%20Pago%20%28s%29%20a%20Proveedores%2FPAGOS%20ECAS%2FPAGO%20JUNIO&amp;viewid=d9adfecd%2D2f13%2D4271%2Dbd77%2D0a8ea1fd12c2"/>
    <hyperlink ref="AQ97" r:id="rId22" display="https://adrgov.sharepoint.com/ADR/VIP/DAAP/DocumentosProyectos/Forms/AllItems.aspx?id=%2FADR%2FVIP%2FDAAP%2FDocumentosProyectos%2F2021%2F391%2D361%2F2%2E%20EJECUCI%C3%93N%2F2%2E3%20FASE%20IMPLEMENTACI%C3%93N%2F2%2E3%2E2%20Pago%20%28s%29%20a%20Proveedores%2FPAGOS%20ECAS%2FPAGO%20JUNIO&amp;viewid=d9adfecd%2D2f13%2D4271%2Dbd77%2D0a8ea1fd12c2"/>
    <hyperlink ref="AQ99" r:id="rId23" display="https://adrgov.sharepoint.com/ADR/VIP/DAAP/DocumentosProyectos/Forms/AllItems.aspx?id=%2FADR%2FVIP%2FDAAP%2FDocumentosProyectos%2F2021%2F391%2D361%2F2%2E%20EJECUCI%C3%93N%2F2%2E3%20FASE%20IMPLEMENTACI%C3%93N%2F2%2E3%2E2%20Pago%20%28s%29%20a%20Proveedores%2FPAGOS%20ECAS%2FPAGOS%20JULIO&amp;viewid=d9adfecd%2D2f13%2D4271%2Dbd77%2D0a8ea1fd12c2"/>
    <hyperlink ref="AQ101" r:id="rId24" display="https://adrgov.sharepoint.com/ADR/VIP/DAAP/DocumentosProyectos/Forms/AllItems.aspx?id=%2FADR%2FVIP%2FDAAP%2FDocumentosProyectos%2F2021%2F391%2D361%2F2%2E%20EJECUCI%C3%93N%2F2%2E3%20FASE%20IMPLEMENTACI%C3%93N%2F2%2E3%2E2%20Pago%20%28s%29%20a%20Proveedores%2FPAGOS%20ECAS%2FPAGOS%20JULIO&amp;viewid=d9adfecd%2D2f13%2D4271%2Dbd77%2D0a8ea1fd12c2"/>
    <hyperlink ref="AQ83" r:id="rId25" display="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hyperlink ref="AQ85" r:id="rId26" display="https://adrgov.sharepoint.com/ADR/VIP/DAAP/DocumentosProyectos/Forms/AllItems.aspx?id=%2FADR%2FVIP%2FDAAP%2FDocumentosProyectos%2F2021%2F391%2D361%2F2%2E%20EJECUCI%C3%93N%2F2%2E3%20FASE%20IMPLEMENTACI%C3%93N%2F2%2E3%2E2%20Pago%20%28s%29%20a%20Proveedores%2FPAGOS%20ECAS%2FPAGOS%20MAYO&amp;viewid=d9adfecd%2D2f13%2D4271%2Dbd77%2D0a8ea1fd12c2"/>
    <hyperlink ref="AQ106" r:id="rId27" display="https://adrgov.sharepoint.com/ADR/VIP/DAAP/DocumentosProyectos/Forms/AllItems.aspx?id=%2FADR%2FVIP%2FDAAP%2FDocumentosProyectos%2F2021%2F391%2D361%2F2%2E%20EJECUCI%C3%93N%2F2%2E1%20FASE%20ADMINISTRATIVA%2F2%2E1%2E3%20Encargo%20fiduciario&amp;viewid=d9adfecd%2D2f13%2D4271%2Dbd77%2D0a8ea1fd12c2"/>
    <hyperlink ref="AQ111" r:id="rId28" display="https://adrgov.sharepoint.com/ADR/VIP/DAAP/DocumentosProyectos/Forms/AllItems.aspx?id=%2FADR%2FVIP%2FDAAP%2FDocumentosProyectos%2F2021%2F391%2D361%2F1%2E%20C%C3%81PSULA%2FRequisitos%20previos%20ejecuci%C3%B3n%20PIDAR%2FCert%20de%20contrapartida&amp;viewid=d9adfecd%2D2f13%2D4271%2Dbd77%2D0a8ea1fd12c2"/>
    <hyperlink ref="AQ113" r:id="rId29" display="https://adrgov.sharepoint.com/ADR/VIP/DAAP/DocumentosProyectos/Forms/AllItems.aspx?id=%2FADR%2FVIP%2FDAAP%2FDocumentosProyectos%2F2021%2F391%2D361%2F1%2E%20C%C3%81PSULA%2FRequisitos%20previos%20ejecuci%C3%B3n%20PIDAR%2FCert%20de%20contrapartida&amp;viewid=d9adfecd%2D2f13%2D4271%2Dbd77%2D0a8ea1fd12c2"/>
    <hyperlink ref="AQ115" r:id="rId30" display="https://adrgov.sharepoint.com/ADR/VIP/DAAP/DocumentosProyectos/Forms/AllItems.aspx?id=%2FADR%2FVIP%2FDAAP%2FDocumentosProyectos%2F2021%2F391%2D361%2F1%2E%20C%C3%81PSULA%2FRequisitos%20previos%20ejecuci%C3%B3n%20PIDAR%2FCert%20de%20contrapartida&amp;viewid=d9adfecd%2D2f13%2D4271%2Dbd77%2D0a8ea1fd12c2"/>
    <hyperlink ref="AQ117" r:id="rId31" display="https://adrgov.sharepoint.com/ADR/VIP/DAAP/DocumentosProyectos/Forms/AllItems.aspx?id=%2FADR%2FVIP%2FDAAP%2FDocumentosProyectos%2F2021%2F391%2D361%2F1%2E%20C%C3%81PSULA%2FRequisitos%20previos%20ejecuci%C3%B3n%20PIDAR%2FCert%20de%20contrapartida&amp;viewid=d9adfecd%2D2f13%2D4271%2Dbd77%2D0a8ea1fd12c2"/>
  </hyperlinks>
  <printOptions horizontalCentered="1"/>
  <pageMargins left="0.39370078740157483" right="0.39370078740157483" top="0.39370078740157483" bottom="0.39370078740157483" header="0.31496062992125984" footer="0.31496062992125984"/>
  <pageSetup scale="14" orientation="portrait" r:id="rId32"/>
  <drawing r:id="rId33"/>
  <legacyDrawing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 Operativo de Activades</vt:lpstr>
      <vt:lpstr>'Plan Operativo de Activades'!Área_de_impresión</vt:lpstr>
    </vt:vector>
  </TitlesOfParts>
  <Manager>Leonardo Mican</Manager>
  <Company>UNODC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dc:creator>
  <cp:lastModifiedBy>USUARIO</cp:lastModifiedBy>
  <cp:lastPrinted>2025-04-24T22:25:15Z</cp:lastPrinted>
  <dcterms:created xsi:type="dcterms:W3CDTF">2014-04-08T17:40:50Z</dcterms:created>
  <dcterms:modified xsi:type="dcterms:W3CDTF">2026-04-27T02:55:38Z</dcterms:modified>
</cp:coreProperties>
</file>